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worksheets/sheet3.xml" ContentType="application/vnd.openxmlformats-officedocument.spreadsheetml.worksheet+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worksheets/sheet2.xml" ContentType="application/vnd.openxmlformats-officedocument.spreadsheetml.worksheet+xml"/>
  <Override PartName="/xl/worksheets/sheet1.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persons/person.xml" ContentType="application/vnd.ms-excel.person+xml"/>
  <Override PartName="/xl/threadedComments/threadedComment1.xml" ContentType="application/vnd.ms-excel.threadedcomments+xml"/>
  <Override PartName="/xl/comments1.xml" ContentType="application/vnd.openxmlformats-officedocument.spreadsheetml.comments+xml"/>
  <Override PartName="/xl/comments2.xml" ContentType="application/vnd.openxmlformats-officedocument.spreadsheetml.comment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4"/>
  <workbookPr codeName="ThisWorkbook"/>
  <mc:AlternateContent xmlns:mc="http://schemas.openxmlformats.org/markup-compatibility/2006">
    <mc:Choice Requires="x15">
      <x15ac:absPath xmlns:x15ac="http://schemas.microsoft.com/office/spreadsheetml/2010/11/ac" url="https://inpositivapy-my.sharepoint.com/personal/sady_pereira_inpositiva_com_py/Documents/10.Investor SA/Contabilidad/CNV_EEFF_Informes/2024/"/>
    </mc:Choice>
  </mc:AlternateContent>
  <xr:revisionPtr revIDLastSave="397" documentId="14_{639A91AC-E9E9-6444-A588-E6BEA7DB6C77}" xr6:coauthVersionLast="47" xr6:coauthVersionMax="47" xr10:uidLastSave="{CBFCB01B-D07D-4640-95FF-6D22F0611F0D}"/>
  <workbookProtection workbookAlgorithmName="SHA-512" workbookHashValue="gdL4nRcG3BM7ZNgg0KxHh+nrtG/tVjevZ16iP2yyE/cAoh+I9GE55aBDCC4+SdpuQalWaYbjl+NG1mgcg//UAA==" workbookSaltValue="sfuCQ4slxXCTkOzE/3rH/A==" workbookSpinCount="100000" lockStructure="1"/>
  <bookViews>
    <workbookView xWindow="4380" yWindow="1460" windowWidth="24420" windowHeight="14500" tabRatio="870" firstSheet="5" activeTab="9" xr2:uid="{00000000-000D-0000-FFFF-FFFF00000000}"/>
  </bookViews>
  <sheets>
    <sheet name="Indice" sheetId="33" r:id="rId1"/>
    <sheet name="I.Infomac Gral Emp " sheetId="41" r:id="rId2"/>
    <sheet name="Balance Gral. Resol. 35" sheetId="1" r:id="rId3"/>
    <sheet name="Estado de Resultado Resol. 35" sheetId="2" r:id="rId4"/>
    <sheet name="Flujo de Efectivo Resol. Res 35" sheetId="34" r:id="rId5"/>
    <sheet name="Estado de Variacion PN " sheetId="35" r:id="rId6"/>
    <sheet name=" Flujo de Fondos Calculo INVEST" sheetId="39" state="hidden" r:id="rId7"/>
    <sheet name="NOTA A LOS ESTADOS CONTA. 1-4" sheetId="36" r:id="rId8"/>
    <sheet name="NOTA 5 A-C CRITERIOS ESPECIF." sheetId="37" r:id="rId9"/>
    <sheet name="NOTA D - DISPONIBILIDADES" sheetId="7" r:id="rId10"/>
    <sheet name="NOTA E - INVERSIONES TEMP Y PER" sheetId="40" r:id="rId11"/>
    <sheet name="NOTA F - CREDITOS" sheetId="9" r:id="rId12"/>
    <sheet name="NOTA G BIENES DE USO" sheetId="11" r:id="rId13"/>
    <sheet name="NOTA H CARGOS DIFERIDOS" sheetId="13" r:id="rId14"/>
    <sheet name=" NOTA I INTANGIBLES" sheetId="14" r:id="rId15"/>
    <sheet name="NOTA J OTROS ACTIVOS CTES y NO " sheetId="15" r:id="rId16"/>
    <sheet name="NOTA K PRESTAMOS" sheetId="17" r:id="rId17"/>
    <sheet name="NOTA L DOCUM y CTAS A PAG" sheetId="18" r:id="rId18"/>
    <sheet name="NOTAS M-Q ACREED y CTAS A PAG" sheetId="16" r:id="rId19"/>
    <sheet name="NOTA R SALDOS Y TRANSACC" sheetId="42" r:id="rId20"/>
    <sheet name="NOTA S RESULTADOS CON PERS" sheetId="21" r:id="rId21"/>
    <sheet name=" NOTA T PATRIMONIO Y PREVIS" sheetId="22" r:id="rId22"/>
    <sheet name="NOTA V INGRESOS OPERATIVOS" sheetId="23" r:id="rId23"/>
    <sheet name="NOTA W OTROS GASTOS OPER" sheetId="24" r:id="rId24"/>
    <sheet name="NOTA X OTROS INGRESOS Y EGR" sheetId="25" r:id="rId25"/>
    <sheet name="NOTA Y RESULTADOS FINANC" sheetId="27" r:id="rId26"/>
    <sheet name="NOTA Z RESULT EXTRA" sheetId="28" r:id="rId27"/>
    <sheet name="NOTA 6 INFORMACION REFERENTE" sheetId="26" r:id="rId28"/>
  </sheets>
  <definedNames>
    <definedName name="_xlnm._FilterDatabase" localSheetId="2" hidden="1">'Balance Gral. Resol. 35'!$B$8:$K$8</definedName>
    <definedName name="_xlnm._FilterDatabase" localSheetId="3" hidden="1">'Estado de Resultado Resol. 35'!$B$50:$E$90</definedName>
    <definedName name="_xlnm._FilterDatabase" localSheetId="1" hidden="1">'I.Infomac Gral Emp '!$B$51:$L$143</definedName>
    <definedName name="_xlnm._FilterDatabase" localSheetId="9" hidden="1">'NOTA D - DISPONIBILIDADES'!$B$8:$D$73</definedName>
    <definedName name="_xlnm._FilterDatabase" localSheetId="10" hidden="1">'NOTA E - INVERSIONES TEMP Y PER'!$B$8:$K$35</definedName>
    <definedName name="_xlnm._FilterDatabase" localSheetId="19" hidden="1">'NOTA R SALDOS Y TRANSACC'!$B$6:$H$24</definedName>
    <definedName name="_MON_1268749014" localSheetId="8">#N/A</definedName>
    <definedName name="a" localSheetId="6">#REF!</definedName>
    <definedName name="a" localSheetId="5">#N/A</definedName>
    <definedName name="a" localSheetId="4">#N/A</definedName>
    <definedName name="a" localSheetId="8">#N/A</definedName>
    <definedName name="a" localSheetId="7">#N/A</definedName>
    <definedName name="a">#N/A</definedName>
    <definedName name="aa" localSheetId="6">#REF!</definedName>
    <definedName name="aa" localSheetId="5">#N/A</definedName>
    <definedName name="aa" localSheetId="4">#N/A</definedName>
    <definedName name="aa" localSheetId="8">#N/A</definedName>
    <definedName name="aa" localSheetId="7">#N/A</definedName>
    <definedName name="aa">#N/A</definedName>
    <definedName name="_xlnm.Print_Area" localSheetId="6">' Flujo de Fondos Calculo INVEST'!$A$59:$E$91</definedName>
    <definedName name="_xlnm.Print_Area" localSheetId="23">#N/A</definedName>
    <definedName name="Broker" localSheetId="19">#REF!</definedName>
    <definedName name="Broker">#REF!</definedName>
    <definedName name="BuiltIn_Print_Area" localSheetId="6">#N/A</definedName>
    <definedName name="BuiltIn_Print_Area" localSheetId="1">#REF!</definedName>
    <definedName name="BuiltIn_Print_Area" localSheetId="19">#REF!</definedName>
    <definedName name="BuiltIn_Print_Area">#REF!</definedName>
    <definedName name="BuiltIn_Print_Area___0" localSheetId="6">#N/A</definedName>
    <definedName name="BuiltIn_Print_Area___0" localSheetId="1">#REF!</definedName>
    <definedName name="BuiltIn_Print_Area___0">#REF!</definedName>
    <definedName name="BuiltIn_Print_Area___0___0" localSheetId="6">#REF!</definedName>
    <definedName name="BuiltIn_Print_Area___0___0" localSheetId="5">#N/A</definedName>
    <definedName name="BuiltIn_Print_Area___0___0" localSheetId="4">#N/A</definedName>
    <definedName name="BuiltIn_Print_Area___0___0" localSheetId="8">#N/A</definedName>
    <definedName name="BuiltIn_Print_Area___0___0" localSheetId="7">#N/A</definedName>
    <definedName name="BuiltIn_Print_Area___0___0">#N/A</definedName>
    <definedName name="BuiltIn_Print_Area___0___0___0___0" localSheetId="6">#REF!</definedName>
    <definedName name="BuiltIn_Print_Area___0___0___0___0" localSheetId="1">#REF!</definedName>
    <definedName name="BuiltIn_Print_Area___0___0___0___0">#REF!</definedName>
    <definedName name="BuiltIn_Print_Area___0___0___0___0___0" localSheetId="6">#REF!</definedName>
    <definedName name="BuiltIn_Print_Area___0___0___0___0___0" localSheetId="5">#N/A</definedName>
    <definedName name="BuiltIn_Print_Area___0___0___0___0___0" localSheetId="4">#N/A</definedName>
    <definedName name="BuiltIn_Print_Area___0___0___0___0___0" localSheetId="8">#N/A</definedName>
    <definedName name="BuiltIn_Print_Area___0___0___0___0___0" localSheetId="7">#N/A</definedName>
    <definedName name="BuiltIn_Print_Area___0___0___0___0___0">#N/A</definedName>
    <definedName name="Clientes" localSheetId="6">#REF!</definedName>
    <definedName name="Clientes" localSheetId="5">#N/A</definedName>
    <definedName name="Clientes" localSheetId="4">#N/A</definedName>
    <definedName name="Clientes" localSheetId="8">#N/A</definedName>
    <definedName name="Clientes" localSheetId="7">#N/A</definedName>
    <definedName name="Clientes">#N/A</definedName>
    <definedName name="DATA16" localSheetId="6">#REF!</definedName>
    <definedName name="DATA16" localSheetId="5">#N/A</definedName>
    <definedName name="DATA16" localSheetId="4">#N/A</definedName>
    <definedName name="DATA16" localSheetId="8">#N/A</definedName>
    <definedName name="DATA16" localSheetId="7">#N/A</definedName>
    <definedName name="DATA16">#N/A</definedName>
    <definedName name="DATA17" localSheetId="6">#REF!</definedName>
    <definedName name="DATA17" localSheetId="5">#N/A</definedName>
    <definedName name="DATA17" localSheetId="4">#N/A</definedName>
    <definedName name="DATA17" localSheetId="8">#N/A</definedName>
    <definedName name="DATA17" localSheetId="7">#N/A</definedName>
    <definedName name="DATA17">#N/A</definedName>
    <definedName name="DATA18" localSheetId="6">#REF!</definedName>
    <definedName name="DATA18" localSheetId="5">#N/A</definedName>
    <definedName name="DATA18" localSheetId="4">#N/A</definedName>
    <definedName name="DATA18" localSheetId="8">#N/A</definedName>
    <definedName name="DATA18" localSheetId="7">#N/A</definedName>
    <definedName name="DATA18">#N/A</definedName>
    <definedName name="DATA20" localSheetId="6">#REF!</definedName>
    <definedName name="DATA20" localSheetId="5">#N/A</definedName>
    <definedName name="DATA20" localSheetId="4">#N/A</definedName>
    <definedName name="DATA20" localSheetId="8">#N/A</definedName>
    <definedName name="DATA20" localSheetId="7">#N/A</definedName>
    <definedName name="DATA20">#N/A</definedName>
    <definedName name="datos" localSheetId="6">#REF!</definedName>
    <definedName name="datos" localSheetId="5">#N/A</definedName>
    <definedName name="datos" localSheetId="4">#N/A</definedName>
    <definedName name="datos" localSheetId="8">#N/A</definedName>
    <definedName name="datos" localSheetId="7">#N/A</definedName>
    <definedName name="datos">#N/A</definedName>
    <definedName name="k" localSheetId="6">#REF!</definedName>
    <definedName name="k" localSheetId="5">#N/A</definedName>
    <definedName name="k" localSheetId="4">#N/A</definedName>
    <definedName name="k" localSheetId="8">#N/A</definedName>
    <definedName name="k" localSheetId="7">#N/A</definedName>
    <definedName name="k">#N/A</definedName>
    <definedName name="klkl" localSheetId="6">#REF!</definedName>
    <definedName name="klkl" localSheetId="5">#N/A</definedName>
    <definedName name="klkl" localSheetId="4">#N/A</definedName>
    <definedName name="klkl" localSheetId="8">#N/A</definedName>
    <definedName name="klkl" localSheetId="7">#N/A</definedName>
    <definedName name="klkl">#N/A</definedName>
    <definedName name="klll" localSheetId="6">#REF!</definedName>
    <definedName name="klll" localSheetId="5">#N/A</definedName>
    <definedName name="klll" localSheetId="4">#N/A</definedName>
    <definedName name="klll" localSheetId="8">#N/A</definedName>
    <definedName name="klll" localSheetId="7">#N/A</definedName>
    <definedName name="klll">#N/A</definedName>
    <definedName name="ver" localSheetId="6">#REF!</definedName>
    <definedName name="ver" localSheetId="5">#N/A</definedName>
    <definedName name="ver" localSheetId="4">#N/A</definedName>
    <definedName name="ver" localSheetId="8">#N/A</definedName>
    <definedName name="ver" localSheetId="7">#N/A</definedName>
    <definedName name="ver">#N/A</definedName>
    <definedName name="verificar" localSheetId="6">#REF!</definedName>
    <definedName name="verificar" localSheetId="5">#N/A</definedName>
    <definedName name="verificar" localSheetId="4">#N/A</definedName>
    <definedName name="verificar" localSheetId="8">#N/A</definedName>
    <definedName name="verificar" localSheetId="7">#N/A</definedName>
    <definedName name="verificar">#N/A</definedName>
    <definedName name="zz" localSheetId="1">#REF!</definedName>
    <definedName name="zz" localSheetId="19">#REF!</definedName>
    <definedName name="z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0" i="40" l="1"/>
  <c r="E117" i="2"/>
  <c r="E113" i="2" l="1"/>
  <c r="E105" i="2"/>
  <c r="G15" i="22"/>
  <c r="D27" i="21"/>
  <c r="C27" i="21"/>
  <c r="G14" i="42"/>
  <c r="C15" i="18"/>
  <c r="C8" i="18"/>
  <c r="C9" i="18"/>
  <c r="C10" i="18"/>
  <c r="C11" i="18"/>
  <c r="C12" i="18"/>
  <c r="C13" i="18"/>
  <c r="B8" i="18"/>
  <c r="B9" i="18"/>
  <c r="B10" i="18"/>
  <c r="B11" i="18"/>
  <c r="B12" i="18"/>
  <c r="B13" i="18"/>
  <c r="B7" i="18"/>
  <c r="C18" i="17"/>
  <c r="C38" i="17"/>
  <c r="F9" i="13"/>
  <c r="F10" i="13"/>
  <c r="F11" i="13"/>
  <c r="F8" i="13"/>
  <c r="C38" i="16" l="1"/>
  <c r="C12" i="13"/>
  <c r="M18" i="11" l="1"/>
  <c r="M20" i="11"/>
  <c r="M19" i="11"/>
  <c r="D13" i="11"/>
  <c r="L14" i="11"/>
  <c r="L15" i="11"/>
  <c r="L16" i="11"/>
  <c r="L17" i="11"/>
  <c r="L18" i="11"/>
  <c r="L19" i="11"/>
  <c r="L20" i="11"/>
  <c r="L21" i="11"/>
  <c r="M21" i="11" s="1"/>
  <c r="L13" i="11"/>
  <c r="D18" i="11"/>
  <c r="D17" i="11"/>
  <c r="D16" i="11"/>
  <c r="D14" i="11"/>
  <c r="D15" i="11"/>
  <c r="K22" i="11"/>
  <c r="I22" i="11"/>
  <c r="H22" i="11"/>
  <c r="F22" i="11"/>
  <c r="E22" i="11"/>
  <c r="C22" i="11"/>
  <c r="F29" i="40"/>
  <c r="H12" i="40"/>
  <c r="F12" i="40"/>
  <c r="E12" i="40"/>
  <c r="C51" i="7"/>
  <c r="C48" i="7"/>
  <c r="G65" i="7"/>
  <c r="K24" i="35" l="1"/>
  <c r="H18" i="35"/>
  <c r="I18" i="35"/>
  <c r="D12" i="34"/>
  <c r="D35" i="39"/>
  <c r="C30" i="39" s="1"/>
  <c r="C27" i="39"/>
  <c r="C35" i="39"/>
  <c r="G12" i="2"/>
  <c r="E90"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E86" i="2"/>
  <c r="K143" i="41" l="1"/>
  <c r="J143" i="41"/>
  <c r="I143" i="41"/>
  <c r="G143" i="41"/>
  <c r="E148" i="41"/>
  <c r="K142" i="41"/>
  <c r="J142" i="41"/>
  <c r="E142" i="41"/>
  <c r="I142" i="41"/>
  <c r="H78" i="1"/>
  <c r="H74" i="1"/>
  <c r="H67" i="1"/>
  <c r="H70" i="1" s="1"/>
  <c r="H65" i="1"/>
  <c r="H79" i="1" s="1"/>
  <c r="H64" i="1"/>
  <c r="H50" i="1"/>
  <c r="H60" i="1" s="1"/>
  <c r="H31" i="1"/>
  <c r="E72" i="1"/>
  <c r="E64" i="1"/>
  <c r="E60" i="1"/>
  <c r="E50" i="1"/>
  <c r="E31" i="1"/>
  <c r="H22" i="1" l="1"/>
  <c r="H16" i="1"/>
  <c r="E38" i="1"/>
  <c r="E14" i="1"/>
  <c r="E79" i="1"/>
  <c r="H38" i="1"/>
  <c r="H39" i="1"/>
  <c r="H61" i="1" s="1"/>
  <c r="H80" i="1" s="1"/>
  <c r="E22" i="1"/>
  <c r="E39" i="1" l="1"/>
  <c r="E80" i="1" s="1"/>
  <c r="B63" i="39" l="1"/>
  <c r="C57" i="24"/>
  <c r="B57" i="24"/>
  <c r="D56" i="24"/>
  <c r="D57" i="24"/>
  <c r="D52" i="24"/>
  <c r="D53" i="24"/>
  <c r="D54" i="24"/>
  <c r="D55" i="24"/>
  <c r="C7" i="18"/>
  <c r="F12" i="13"/>
  <c r="D22" i="11"/>
  <c r="H29" i="40"/>
  <c r="G29" i="40"/>
  <c r="E29" i="40"/>
  <c r="D29" i="40"/>
  <c r="F9" i="40"/>
  <c r="D12" i="40"/>
  <c r="H9" i="40"/>
  <c r="G9" i="40"/>
  <c r="E9" i="40"/>
  <c r="D9" i="40"/>
  <c r="C70" i="7"/>
  <c r="B54" i="7"/>
  <c r="E37" i="40" l="1"/>
  <c r="C16" i="9"/>
  <c r="C29" i="9"/>
  <c r="B11" i="39"/>
  <c r="K26" i="35"/>
  <c r="G99" i="37" l="1"/>
  <c r="C18" i="9"/>
  <c r="D86" i="2"/>
  <c r="C56" i="24" s="1"/>
  <c r="B86" i="2"/>
  <c r="B56" i="24" s="1"/>
  <c r="D39" i="2"/>
  <c r="G31" i="1"/>
  <c r="D72" i="1" l="1"/>
  <c r="G53" i="41" l="1"/>
  <c r="J53" i="41" s="1"/>
  <c r="D84" i="2"/>
  <c r="D46" i="9"/>
  <c r="C73" i="7"/>
  <c r="C66" i="7" l="1"/>
  <c r="H65" i="7" s="1"/>
  <c r="I53" i="41"/>
  <c r="C16" i="39" l="1"/>
  <c r="G12" i="40" l="1"/>
  <c r="B27" i="35"/>
  <c r="B28" i="21"/>
  <c r="B27" i="21"/>
  <c r="G23" i="42"/>
  <c r="B33" i="17"/>
  <c r="B23" i="11"/>
  <c r="B22" i="11"/>
  <c r="B17" i="9"/>
  <c r="B16" i="9"/>
  <c r="B32" i="17"/>
  <c r="D6" i="17"/>
  <c r="B42" i="40"/>
  <c r="B41" i="40"/>
  <c r="G35" i="40" l="1"/>
  <c r="C30" i="17"/>
  <c r="H35" i="40"/>
  <c r="D35" i="40"/>
  <c r="B26" i="35" l="1"/>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2" i="2"/>
  <c r="D83" i="2"/>
  <c r="C53" i="24" s="1"/>
  <c r="C54" i="24"/>
  <c r="D85" i="2"/>
  <c r="C55" i="24" s="1"/>
  <c r="B51" i="2"/>
  <c r="B21" i="24" s="1"/>
  <c r="B52" i="2"/>
  <c r="B22" i="24" s="1"/>
  <c r="B53" i="2"/>
  <c r="B23" i="24" s="1"/>
  <c r="B54" i="2"/>
  <c r="B24" i="24" s="1"/>
  <c r="B55" i="2"/>
  <c r="B25" i="24" s="1"/>
  <c r="B56" i="2"/>
  <c r="B26" i="24" s="1"/>
  <c r="B57" i="2"/>
  <c r="B27" i="24" s="1"/>
  <c r="B58" i="2"/>
  <c r="B28" i="24" s="1"/>
  <c r="B59" i="2"/>
  <c r="B29" i="24" s="1"/>
  <c r="B60" i="2"/>
  <c r="B30" i="24" s="1"/>
  <c r="B61" i="2"/>
  <c r="B31" i="24" s="1"/>
  <c r="B62" i="2"/>
  <c r="B32" i="24" s="1"/>
  <c r="B63" i="2"/>
  <c r="B33" i="24" s="1"/>
  <c r="B64" i="2"/>
  <c r="B34" i="24" s="1"/>
  <c r="B65" i="2"/>
  <c r="B35" i="24" s="1"/>
  <c r="B66" i="2"/>
  <c r="B36" i="24" s="1"/>
  <c r="B67" i="2"/>
  <c r="B37" i="24" s="1"/>
  <c r="B68" i="2"/>
  <c r="B38" i="24" s="1"/>
  <c r="B69" i="2"/>
  <c r="B39" i="24" s="1"/>
  <c r="B70" i="2"/>
  <c r="B40" i="24" s="1"/>
  <c r="B71" i="2"/>
  <c r="B41" i="24" s="1"/>
  <c r="B72" i="2"/>
  <c r="B42" i="24" s="1"/>
  <c r="B73" i="2"/>
  <c r="B43" i="24" s="1"/>
  <c r="B74" i="2"/>
  <c r="B44" i="24" s="1"/>
  <c r="B75" i="2"/>
  <c r="B45" i="24" s="1"/>
  <c r="B76" i="2"/>
  <c r="B46" i="24" s="1"/>
  <c r="B77" i="2"/>
  <c r="B47" i="24" s="1"/>
  <c r="B78" i="2"/>
  <c r="B48" i="24" s="1"/>
  <c r="B79" i="2"/>
  <c r="B49" i="24" s="1"/>
  <c r="B80" i="2"/>
  <c r="B50" i="24" s="1"/>
  <c r="B81" i="2"/>
  <c r="B51" i="24" s="1"/>
  <c r="B82" i="2"/>
  <c r="B52" i="24" s="1"/>
  <c r="B83" i="2"/>
  <c r="B53" i="24" s="1"/>
  <c r="B84" i="2"/>
  <c r="B54" i="24" s="1"/>
  <c r="B85" i="2"/>
  <c r="B55" i="24" s="1"/>
  <c r="B50" i="2"/>
  <c r="B20" i="24" s="1"/>
  <c r="D50" i="2"/>
  <c r="F43" i="39" l="1"/>
  <c r="C49" i="16" l="1"/>
  <c r="F23" i="16"/>
  <c r="C12" i="16"/>
  <c r="C11" i="16"/>
  <c r="C16" i="18"/>
  <c r="C19" i="18" s="1"/>
  <c r="C44" i="17"/>
  <c r="C43" i="17"/>
  <c r="C33" i="17"/>
  <c r="D25" i="17"/>
  <c r="C17" i="17"/>
  <c r="C10" i="17" s="1"/>
  <c r="J19" i="11" l="1"/>
  <c r="C47" i="9"/>
  <c r="C38" i="9"/>
  <c r="C30" i="9"/>
  <c r="C17" i="9"/>
  <c r="J22" i="11" l="1"/>
  <c r="L22" i="11"/>
  <c r="K60" i="37"/>
  <c r="F42" i="39"/>
  <c r="E26" i="39"/>
  <c r="G70" i="1" l="1"/>
  <c r="D38" i="40" l="1"/>
  <c r="D8" i="7"/>
  <c r="D69" i="7" s="1"/>
  <c r="C75" i="7"/>
  <c r="D73" i="7"/>
  <c r="D66" i="7"/>
  <c r="D75" i="7" l="1"/>
  <c r="K27" i="35"/>
  <c r="L27" i="35" l="1"/>
  <c r="D20" i="17" l="1"/>
  <c r="C20" i="17"/>
  <c r="B25" i="17"/>
  <c r="B24" i="17"/>
  <c r="B23" i="17"/>
  <c r="B22" i="17"/>
  <c r="B21" i="17"/>
  <c r="C14" i="28" l="1"/>
  <c r="D9" i="28"/>
  <c r="C10" i="28"/>
  <c r="D22" i="23"/>
  <c r="D21" i="23"/>
  <c r="D20" i="23"/>
  <c r="C21" i="23"/>
  <c r="D15" i="23"/>
  <c r="D14" i="23"/>
  <c r="D13" i="23"/>
  <c r="D12" i="23"/>
  <c r="D11" i="23"/>
  <c r="D10" i="23"/>
  <c r="G6" i="42" l="1"/>
  <c r="B53" i="39" l="1"/>
  <c r="B49" i="39" l="1"/>
  <c r="C39" i="16"/>
  <c r="D49" i="39" l="1"/>
  <c r="C33" i="39" s="1"/>
  <c r="C48" i="17"/>
  <c r="D48" i="17" s="1"/>
  <c r="D27" i="17" l="1"/>
  <c r="C27" i="17"/>
  <c r="C8" i="17" s="1"/>
  <c r="D10" i="17"/>
  <c r="D43" i="17"/>
  <c r="D8" i="17" l="1"/>
  <c r="E26" i="35" l="1"/>
  <c r="J11" i="35"/>
  <c r="J12" i="35"/>
  <c r="J13" i="35"/>
  <c r="J15" i="35"/>
  <c r="J17" i="35"/>
  <c r="J19" i="35"/>
  <c r="J21" i="35"/>
  <c r="J23" i="35"/>
  <c r="C22" i="23" l="1"/>
  <c r="D7" i="37" l="1"/>
  <c r="F40" i="40"/>
  <c r="C15" i="28"/>
  <c r="C52" i="24"/>
  <c r="C12" i="23"/>
  <c r="C11" i="23"/>
  <c r="C13" i="23"/>
  <c r="C14" i="23"/>
  <c r="C15" i="23"/>
  <c r="M15" i="11"/>
  <c r="M16" i="11"/>
  <c r="M17" i="11"/>
  <c r="C32" i="17" l="1"/>
  <c r="C47" i="17" s="1"/>
  <c r="H24" i="42"/>
  <c r="D40" i="40"/>
  <c r="F38" i="40" l="1"/>
  <c r="D92" i="2" l="1"/>
  <c r="D50" i="24" l="1"/>
  <c r="D51" i="24"/>
  <c r="C51" i="24"/>
  <c r="D49" i="24"/>
  <c r="D47" i="24"/>
  <c r="D46" i="24"/>
  <c r="D45" i="24"/>
  <c r="D44" i="24"/>
  <c r="D43" i="24"/>
  <c r="D42" i="24"/>
  <c r="D41" i="24"/>
  <c r="D40" i="24"/>
  <c r="D39" i="24"/>
  <c r="D38" i="24"/>
  <c r="D37" i="24"/>
  <c r="D36" i="24"/>
  <c r="D35" i="24"/>
  <c r="D34" i="24"/>
  <c r="D33" i="24"/>
  <c r="D32" i="24"/>
  <c r="D31" i="24"/>
  <c r="D30" i="24"/>
  <c r="D29" i="24"/>
  <c r="D28" i="24"/>
  <c r="D27" i="24"/>
  <c r="D26" i="24"/>
  <c r="D25" i="24"/>
  <c r="D24" i="24"/>
  <c r="D23" i="24"/>
  <c r="D22" i="24"/>
  <c r="D21" i="24"/>
  <c r="D20" i="24"/>
  <c r="G20" i="24" s="1"/>
  <c r="C11" i="22"/>
  <c r="C8" i="22"/>
  <c r="C9" i="22"/>
  <c r="C10" i="22"/>
  <c r="C7" i="22"/>
  <c r="C12" i="22" l="1"/>
  <c r="C48" i="16"/>
  <c r="E8" i="34" l="1"/>
  <c r="E95" i="37"/>
  <c r="E10" i="2" l="1"/>
  <c r="D24" i="39" l="1"/>
  <c r="D55" i="34"/>
  <c r="D15" i="39"/>
  <c r="E17" i="39"/>
  <c r="E31" i="39"/>
  <c r="E37" i="39"/>
  <c r="E35" i="39"/>
  <c r="E34" i="39"/>
  <c r="E33" i="39"/>
  <c r="E30" i="39"/>
  <c r="E25" i="39"/>
  <c r="E24" i="39"/>
  <c r="E21" i="39"/>
  <c r="E20" i="39"/>
  <c r="E19" i="39" s="1"/>
  <c r="E18" i="39"/>
  <c r="E16" i="39"/>
  <c r="E15" i="39"/>
  <c r="E12" i="39"/>
  <c r="E13" i="39" s="1"/>
  <c r="E9" i="39"/>
  <c r="C89" i="39" s="1"/>
  <c r="E38" i="39" l="1"/>
  <c r="E22" i="39"/>
  <c r="E23" i="39" s="1"/>
  <c r="E39" i="39" l="1"/>
  <c r="H147" i="41" l="1"/>
  <c r="G147" i="41"/>
  <c r="J141" i="41"/>
  <c r="I141" i="41"/>
  <c r="J140" i="41"/>
  <c r="I140" i="41"/>
  <c r="J139" i="41"/>
  <c r="I139" i="41"/>
  <c r="J138" i="41"/>
  <c r="I138" i="41"/>
  <c r="J137" i="41"/>
  <c r="I137" i="41"/>
  <c r="J136" i="41"/>
  <c r="I136" i="41"/>
  <c r="J135" i="41"/>
  <c r="I135" i="41"/>
  <c r="F135" i="41"/>
  <c r="J134" i="41"/>
  <c r="I134" i="41"/>
  <c r="F134" i="41"/>
  <c r="J133" i="41"/>
  <c r="I133" i="41"/>
  <c r="F133" i="41"/>
  <c r="J132" i="41"/>
  <c r="I132" i="41"/>
  <c r="J131" i="41"/>
  <c r="I131" i="41"/>
  <c r="J130" i="41"/>
  <c r="I130" i="41"/>
  <c r="J129" i="41"/>
  <c r="I129" i="41"/>
  <c r="J128" i="41"/>
  <c r="I128" i="41"/>
  <c r="G127" i="41"/>
  <c r="I127" i="41" s="1"/>
  <c r="G126" i="41"/>
  <c r="J126" i="41" s="1"/>
  <c r="G125" i="41"/>
  <c r="I125" i="41" s="1"/>
  <c r="G124" i="41"/>
  <c r="J124" i="41" s="1"/>
  <c r="G123" i="41"/>
  <c r="I123" i="41" s="1"/>
  <c r="G122" i="41"/>
  <c r="J122" i="41" s="1"/>
  <c r="G121" i="41"/>
  <c r="I121" i="41" s="1"/>
  <c r="G120" i="41"/>
  <c r="J120" i="41" s="1"/>
  <c r="G119" i="41"/>
  <c r="I119" i="41" s="1"/>
  <c r="G118" i="41"/>
  <c r="J118" i="41" s="1"/>
  <c r="G117" i="41"/>
  <c r="I117" i="41" s="1"/>
  <c r="G116" i="41"/>
  <c r="J116" i="41" s="1"/>
  <c r="G115" i="41"/>
  <c r="I115" i="41" s="1"/>
  <c r="G114" i="41"/>
  <c r="J114" i="41" s="1"/>
  <c r="G113" i="41"/>
  <c r="I113" i="41" s="1"/>
  <c r="G112" i="41"/>
  <c r="J112" i="41" s="1"/>
  <c r="G111" i="41"/>
  <c r="I111" i="41" s="1"/>
  <c r="G110" i="41"/>
  <c r="J110" i="41" s="1"/>
  <c r="F105" i="41"/>
  <c r="E106" i="41" s="1"/>
  <c r="F106" i="41" s="1"/>
  <c r="F101" i="41"/>
  <c r="G101" i="41" s="1"/>
  <c r="F100" i="41"/>
  <c r="G100" i="41" s="1"/>
  <c r="G99" i="41"/>
  <c r="J99" i="41" s="1"/>
  <c r="G98" i="41"/>
  <c r="I98" i="41" s="1"/>
  <c r="G97" i="41"/>
  <c r="J97" i="41" s="1"/>
  <c r="G96" i="41"/>
  <c r="I96" i="41" s="1"/>
  <c r="G95" i="41"/>
  <c r="J95" i="41" s="1"/>
  <c r="G94" i="41"/>
  <c r="J94" i="41" s="1"/>
  <c r="G93" i="41"/>
  <c r="J93" i="41" s="1"/>
  <c r="G92" i="41"/>
  <c r="I92" i="41" s="1"/>
  <c r="G91" i="41"/>
  <c r="J91" i="41" s="1"/>
  <c r="G90" i="41"/>
  <c r="I90" i="41" s="1"/>
  <c r="G89" i="41"/>
  <c r="J89" i="41" s="1"/>
  <c r="G88" i="41"/>
  <c r="J88" i="41" s="1"/>
  <c r="G87" i="41"/>
  <c r="J87" i="41" s="1"/>
  <c r="G86" i="41"/>
  <c r="J86" i="41" s="1"/>
  <c r="G85" i="41"/>
  <c r="J85" i="41" s="1"/>
  <c r="G84" i="41"/>
  <c r="I84" i="41" s="1"/>
  <c r="G83" i="41"/>
  <c r="J83" i="41" s="1"/>
  <c r="F82" i="41"/>
  <c r="G82" i="41" s="1"/>
  <c r="I82" i="41" s="1"/>
  <c r="G81" i="41"/>
  <c r="J81" i="41" s="1"/>
  <c r="G80" i="41"/>
  <c r="I80" i="41" s="1"/>
  <c r="G79" i="41"/>
  <c r="J79" i="41" s="1"/>
  <c r="G78" i="41"/>
  <c r="J78" i="41" s="1"/>
  <c r="G77" i="41"/>
  <c r="J77" i="41" s="1"/>
  <c r="G76" i="41"/>
  <c r="I76" i="41" s="1"/>
  <c r="G75" i="41"/>
  <c r="J75" i="41" s="1"/>
  <c r="G74" i="41"/>
  <c r="I74" i="41" s="1"/>
  <c r="G73" i="41"/>
  <c r="J73" i="41" s="1"/>
  <c r="G72" i="41"/>
  <c r="J72" i="41" s="1"/>
  <c r="G71" i="41"/>
  <c r="J71" i="41" s="1"/>
  <c r="G70" i="41"/>
  <c r="J70" i="41" s="1"/>
  <c r="G69" i="41"/>
  <c r="J69" i="41" s="1"/>
  <c r="G68" i="41"/>
  <c r="J68" i="41" s="1"/>
  <c r="G67" i="41"/>
  <c r="J67" i="41" s="1"/>
  <c r="G66" i="41"/>
  <c r="J66" i="41" s="1"/>
  <c r="G65" i="41"/>
  <c r="J65" i="41" s="1"/>
  <c r="G64" i="41"/>
  <c r="I64" i="41" s="1"/>
  <c r="G63" i="41"/>
  <c r="J63" i="41" s="1"/>
  <c r="G62" i="41"/>
  <c r="J62" i="41" s="1"/>
  <c r="G61" i="41"/>
  <c r="J61" i="41" s="1"/>
  <c r="G60" i="41"/>
  <c r="J60" i="41" s="1"/>
  <c r="G59" i="41"/>
  <c r="J59" i="41" s="1"/>
  <c r="G58" i="41"/>
  <c r="I58" i="41" s="1"/>
  <c r="G57" i="41"/>
  <c r="J57" i="41" s="1"/>
  <c r="G56" i="41"/>
  <c r="I56" i="41" s="1"/>
  <c r="G55" i="41"/>
  <c r="J55" i="41" s="1"/>
  <c r="G54" i="41"/>
  <c r="J54" i="41" s="1"/>
  <c r="G52" i="41"/>
  <c r="J58" i="41" l="1"/>
  <c r="J74" i="41"/>
  <c r="I66" i="41"/>
  <c r="G105" i="41"/>
  <c r="I105" i="41" s="1"/>
  <c r="I54" i="41"/>
  <c r="I70" i="41"/>
  <c r="I62" i="41"/>
  <c r="I78" i="41"/>
  <c r="I97" i="41"/>
  <c r="I60" i="41"/>
  <c r="I68" i="41"/>
  <c r="I72" i="41"/>
  <c r="I99" i="41"/>
  <c r="J56" i="41"/>
  <c r="J64" i="41"/>
  <c r="J76" i="41"/>
  <c r="J80" i="41"/>
  <c r="I95" i="41"/>
  <c r="G106" i="41"/>
  <c r="E107" i="41"/>
  <c r="F107" i="41" s="1"/>
  <c r="J100" i="41"/>
  <c r="I100" i="41"/>
  <c r="J101" i="41"/>
  <c r="I101" i="41"/>
  <c r="I88" i="41"/>
  <c r="J111" i="41"/>
  <c r="J113" i="41"/>
  <c r="J115" i="41"/>
  <c r="J117" i="41"/>
  <c r="J119" i="41"/>
  <c r="J121" i="41"/>
  <c r="J123" i="41"/>
  <c r="J125" i="41"/>
  <c r="J127" i="41"/>
  <c r="I86" i="41"/>
  <c r="I94" i="41"/>
  <c r="J82" i="41"/>
  <c r="J84" i="41"/>
  <c r="J90" i="41"/>
  <c r="J92" i="41"/>
  <c r="J96" i="41"/>
  <c r="J98" i="41"/>
  <c r="E102" i="41"/>
  <c r="F102" i="41" s="1"/>
  <c r="I110" i="41"/>
  <c r="I112" i="41"/>
  <c r="I114" i="41"/>
  <c r="I116" i="41"/>
  <c r="I118" i="41"/>
  <c r="I120" i="41"/>
  <c r="I122" i="41"/>
  <c r="I124" i="41"/>
  <c r="I126" i="41"/>
  <c r="I52" i="41"/>
  <c r="I55" i="41"/>
  <c r="I57" i="41"/>
  <c r="I59" i="41"/>
  <c r="I61" i="41"/>
  <c r="I63" i="41"/>
  <c r="I65" i="41"/>
  <c r="I67" i="41"/>
  <c r="I69" i="41"/>
  <c r="I71" i="41"/>
  <c r="I73" i="41"/>
  <c r="I75" i="41"/>
  <c r="I77" i="41"/>
  <c r="I79" i="41"/>
  <c r="I81" i="41"/>
  <c r="J52" i="41"/>
  <c r="I83" i="41"/>
  <c r="I85" i="41"/>
  <c r="I87" i="41"/>
  <c r="I89" i="41"/>
  <c r="I91" i="41"/>
  <c r="I93" i="41"/>
  <c r="J105" i="41" l="1"/>
  <c r="E108" i="41"/>
  <c r="F108" i="41" s="1"/>
  <c r="G107" i="41"/>
  <c r="J106" i="41"/>
  <c r="I106" i="41"/>
  <c r="E103" i="41"/>
  <c r="F103" i="41" s="1"/>
  <c r="G102" i="41"/>
  <c r="J107" i="41" l="1"/>
  <c r="I107" i="41"/>
  <c r="J102" i="41"/>
  <c r="I102" i="41"/>
  <c r="E104" i="41"/>
  <c r="F104" i="41" s="1"/>
  <c r="G104" i="41" s="1"/>
  <c r="G103" i="41"/>
  <c r="E109" i="41"/>
  <c r="F109" i="41" s="1"/>
  <c r="G109" i="41" s="1"/>
  <c r="G108" i="41"/>
  <c r="J103" i="41" l="1"/>
  <c r="I103" i="41"/>
  <c r="J104" i="41"/>
  <c r="I104" i="41"/>
  <c r="I108" i="41"/>
  <c r="J108" i="41"/>
  <c r="I109" i="41"/>
  <c r="J109" i="41"/>
  <c r="K104" i="41" l="1"/>
  <c r="K131" i="41"/>
  <c r="K139" i="41"/>
  <c r="K134" i="41"/>
  <c r="K132" i="41"/>
  <c r="K86" i="41"/>
  <c r="K54" i="41"/>
  <c r="K60" i="41"/>
  <c r="K69" i="41"/>
  <c r="K135" i="41"/>
  <c r="K57" i="41"/>
  <c r="K129" i="41"/>
  <c r="K118" i="41"/>
  <c r="K70" i="41"/>
  <c r="K58" i="41"/>
  <c r="K94" i="41"/>
  <c r="K66" i="41"/>
  <c r="K64" i="41"/>
  <c r="K73" i="41"/>
  <c r="K138" i="41"/>
  <c r="K83" i="41"/>
  <c r="K141" i="41"/>
  <c r="K67" i="41"/>
  <c r="K99" i="41"/>
  <c r="K91" i="41"/>
  <c r="K112" i="41"/>
  <c r="K68" i="41"/>
  <c r="K128" i="41"/>
  <c r="K81" i="41"/>
  <c r="K133" i="41"/>
  <c r="K77" i="41"/>
  <c r="K79" i="41"/>
  <c r="K75" i="41"/>
  <c r="K56" i="41"/>
  <c r="K61" i="41"/>
  <c r="K59" i="41"/>
  <c r="K120" i="41"/>
  <c r="K55" i="41"/>
  <c r="K72" i="41"/>
  <c r="K97" i="41"/>
  <c r="K62" i="41"/>
  <c r="K89" i="41"/>
  <c r="K71" i="41"/>
  <c r="K76" i="41"/>
  <c r="K74" i="41"/>
  <c r="K85" i="41"/>
  <c r="K116" i="41"/>
  <c r="K110" i="41"/>
  <c r="K137" i="41"/>
  <c r="K126" i="41"/>
  <c r="K80" i="41"/>
  <c r="K63" i="41"/>
  <c r="K130" i="41"/>
  <c r="K87" i="41"/>
  <c r="K98" i="41"/>
  <c r="K117" i="41"/>
  <c r="K92" i="41"/>
  <c r="K111" i="41"/>
  <c r="K113" i="41"/>
  <c r="K105" i="41"/>
  <c r="K100" i="41"/>
  <c r="K115" i="41"/>
  <c r="K119" i="41"/>
  <c r="K82" i="41"/>
  <c r="K96" i="41"/>
  <c r="K125" i="41"/>
  <c r="K123" i="41"/>
  <c r="K121" i="41"/>
  <c r="K101" i="41"/>
  <c r="K90" i="41"/>
  <c r="K52" i="41"/>
  <c r="K106" i="41"/>
  <c r="K102" i="41"/>
  <c r="K107" i="41"/>
  <c r="K108" i="41"/>
  <c r="K140" i="41" l="1"/>
  <c r="K53" i="41"/>
  <c r="K103" i="41"/>
  <c r="K127" i="41"/>
  <c r="K84" i="41"/>
  <c r="K124" i="41"/>
  <c r="K122" i="41"/>
  <c r="K88" i="41"/>
  <c r="K114" i="41"/>
  <c r="K78" i="41"/>
  <c r="K65" i="41"/>
  <c r="K95" i="41"/>
  <c r="K136" i="41"/>
  <c r="K109" i="41"/>
  <c r="K93" i="41"/>
  <c r="C50" i="24" l="1"/>
  <c r="C42" i="16"/>
  <c r="D17" i="14" l="1"/>
  <c r="D16" i="14"/>
  <c r="J65" i="37"/>
  <c r="I65" i="37" s="1"/>
  <c r="J66" i="37"/>
  <c r="I66" i="37" s="1"/>
  <c r="J67" i="37"/>
  <c r="I67" i="37" s="1"/>
  <c r="J68" i="37"/>
  <c r="I68" i="37" s="1"/>
  <c r="J69" i="37"/>
  <c r="I69" i="37" s="1"/>
  <c r="J70" i="37"/>
  <c r="I70" i="37" s="1"/>
  <c r="J71" i="37"/>
  <c r="I71" i="37" s="1"/>
  <c r="J72" i="37"/>
  <c r="I72" i="37" s="1"/>
  <c r="J73" i="37"/>
  <c r="I73" i="37" s="1"/>
  <c r="J74" i="37"/>
  <c r="I74" i="37" s="1"/>
  <c r="J75" i="37"/>
  <c r="I75" i="37" s="1"/>
  <c r="J76" i="37"/>
  <c r="I76" i="37" s="1"/>
  <c r="J77" i="37"/>
  <c r="I77" i="37" s="1"/>
  <c r="J78" i="37"/>
  <c r="I78" i="37" s="1"/>
  <c r="J79" i="37"/>
  <c r="I79" i="37" s="1"/>
  <c r="J80" i="37"/>
  <c r="I80" i="37" s="1"/>
  <c r="J81" i="37"/>
  <c r="I81" i="37" s="1"/>
  <c r="J82" i="37"/>
  <c r="I82" i="37" s="1"/>
  <c r="J83" i="37"/>
  <c r="I83" i="37" s="1"/>
  <c r="J84" i="37"/>
  <c r="I84" i="37" s="1"/>
  <c r="J85" i="37"/>
  <c r="I85" i="37" s="1"/>
  <c r="J86" i="37"/>
  <c r="I86" i="37" s="1"/>
  <c r="J87" i="37"/>
  <c r="I87" i="37" s="1"/>
  <c r="J88" i="37"/>
  <c r="I88" i="37" s="1"/>
  <c r="J64" i="37"/>
  <c r="I64" i="37" s="1"/>
  <c r="J21" i="37"/>
  <c r="I21" i="37" s="1"/>
  <c r="J22" i="37"/>
  <c r="I22" i="37" s="1"/>
  <c r="J23" i="37"/>
  <c r="I23" i="37" s="1"/>
  <c r="J24" i="37"/>
  <c r="I24" i="37" s="1"/>
  <c r="J25" i="37"/>
  <c r="I25" i="37" s="1"/>
  <c r="J26" i="37"/>
  <c r="I26" i="37" s="1"/>
  <c r="J27" i="37"/>
  <c r="I27" i="37" s="1"/>
  <c r="J28" i="37"/>
  <c r="I28" i="37" s="1"/>
  <c r="J29" i="37"/>
  <c r="I29" i="37" s="1"/>
  <c r="J30" i="37"/>
  <c r="I30" i="37" s="1"/>
  <c r="J31" i="37"/>
  <c r="I31" i="37" s="1"/>
  <c r="J32" i="37"/>
  <c r="I32" i="37" s="1"/>
  <c r="J33" i="37"/>
  <c r="I33" i="37" s="1"/>
  <c r="J34" i="37"/>
  <c r="I34" i="37" s="1"/>
  <c r="J35" i="37"/>
  <c r="I35" i="37" s="1"/>
  <c r="J36" i="37"/>
  <c r="I36" i="37" s="1"/>
  <c r="J37" i="37"/>
  <c r="I37" i="37" s="1"/>
  <c r="J38" i="37"/>
  <c r="I38" i="37" s="1"/>
  <c r="J39" i="37"/>
  <c r="I39" i="37" s="1"/>
  <c r="J40" i="37"/>
  <c r="I40" i="37" s="1"/>
  <c r="J41" i="37"/>
  <c r="I41" i="37" s="1"/>
  <c r="J42" i="37"/>
  <c r="I42" i="37" s="1"/>
  <c r="J43" i="37"/>
  <c r="I43" i="37" s="1"/>
  <c r="J44" i="37"/>
  <c r="I44" i="37" s="1"/>
  <c r="J45" i="37"/>
  <c r="I45" i="37" s="1"/>
  <c r="J46" i="37"/>
  <c r="I46" i="37" s="1"/>
  <c r="J47" i="37"/>
  <c r="I47" i="37" s="1"/>
  <c r="J48" i="37"/>
  <c r="I48" i="37" s="1"/>
  <c r="J49" i="37"/>
  <c r="I49" i="37" s="1"/>
  <c r="J50" i="37"/>
  <c r="I50" i="37" s="1"/>
  <c r="J51" i="37"/>
  <c r="I51" i="37" s="1"/>
  <c r="J52" i="37"/>
  <c r="I52" i="37" s="1"/>
  <c r="J53" i="37"/>
  <c r="I53" i="37" s="1"/>
  <c r="J54" i="37"/>
  <c r="I54" i="37" s="1"/>
  <c r="J55" i="37"/>
  <c r="I55" i="37" s="1"/>
  <c r="J56" i="37"/>
  <c r="I56" i="37" s="1"/>
  <c r="J57" i="37"/>
  <c r="I57" i="37" s="1"/>
  <c r="J20" i="37"/>
  <c r="D45" i="2" l="1"/>
  <c r="D34" i="2"/>
  <c r="D12" i="2"/>
  <c r="D105" i="2"/>
  <c r="I12" i="2" l="1"/>
  <c r="D101" i="2"/>
  <c r="D98" i="2"/>
  <c r="I14" i="2" l="1"/>
  <c r="B54" i="39"/>
  <c r="D43" i="2"/>
  <c r="D90" i="2" s="1"/>
  <c r="D96" i="2"/>
  <c r="D113" i="2" l="1"/>
  <c r="D117" i="2" s="1"/>
  <c r="B57" i="39" s="1"/>
  <c r="G74" i="1"/>
  <c r="F8" i="22" s="1"/>
  <c r="F9" i="22"/>
  <c r="G50" i="1"/>
  <c r="G60" i="1" s="1"/>
  <c r="D60" i="1"/>
  <c r="D11" i="28"/>
  <c r="D14" i="28"/>
  <c r="D15" i="28" s="1"/>
  <c r="D13" i="27"/>
  <c r="D12" i="27"/>
  <c r="D9" i="27"/>
  <c r="D8" i="27"/>
  <c r="D8" i="25"/>
  <c r="D7" i="25" s="1"/>
  <c r="D10" i="25"/>
  <c r="D9" i="25" s="1"/>
  <c r="D8" i="28" l="1"/>
  <c r="D16" i="28"/>
  <c r="G65" i="1"/>
  <c r="F7" i="22"/>
  <c r="D7" i="22" s="1"/>
  <c r="G38" i="40"/>
  <c r="D37" i="40"/>
  <c r="D41" i="40" s="1"/>
  <c r="D14" i="27"/>
  <c r="D10" i="27"/>
  <c r="D11" i="25"/>
  <c r="D15" i="27" l="1"/>
  <c r="B49" i="40"/>
  <c r="D48" i="40"/>
  <c r="D49" i="40" s="1"/>
  <c r="C48" i="40"/>
  <c r="C49" i="40" s="1"/>
  <c r="G40" i="40"/>
  <c r="G39" i="40"/>
  <c r="F37" i="40" l="1"/>
  <c r="K8" i="35" l="1"/>
  <c r="F25" i="16"/>
  <c r="C14" i="16"/>
  <c r="F16" i="13"/>
  <c r="D16" i="27"/>
  <c r="D13" i="25"/>
  <c r="D19" i="24"/>
  <c r="D18" i="24"/>
  <c r="D17" i="24"/>
  <c r="D16" i="24"/>
  <c r="D15" i="24"/>
  <c r="G14" i="24" s="1"/>
  <c r="D14" i="24"/>
  <c r="D12" i="24"/>
  <c r="D11" i="24"/>
  <c r="D10" i="24"/>
  <c r="D9" i="24"/>
  <c r="G9" i="24" s="1"/>
  <c r="C10" i="24"/>
  <c r="C14" i="24"/>
  <c r="C15" i="24"/>
  <c r="F14" i="24" s="1"/>
  <c r="C16" i="24"/>
  <c r="C17" i="24"/>
  <c r="C18" i="24"/>
  <c r="C19" i="24"/>
  <c r="C20" i="24"/>
  <c r="F20" i="24" s="1"/>
  <c r="C21" i="24"/>
  <c r="C22" i="24"/>
  <c r="C23" i="24"/>
  <c r="C24" i="24"/>
  <c r="C25" i="24"/>
  <c r="C26" i="24"/>
  <c r="C27" i="24"/>
  <c r="C28" i="24"/>
  <c r="C29" i="24"/>
  <c r="C30" i="24"/>
  <c r="C31" i="24"/>
  <c r="C32" i="24"/>
  <c r="C33" i="24"/>
  <c r="C34" i="24"/>
  <c r="C35" i="24"/>
  <c r="C36" i="24"/>
  <c r="C37" i="24"/>
  <c r="C38" i="24"/>
  <c r="C39" i="24"/>
  <c r="C40" i="24"/>
  <c r="C41" i="24"/>
  <c r="C42" i="24"/>
  <c r="C43" i="24"/>
  <c r="C44" i="24"/>
  <c r="C45" i="24"/>
  <c r="C46" i="24"/>
  <c r="C47" i="24"/>
  <c r="C48" i="24"/>
  <c r="C49" i="24"/>
  <c r="D16" i="23"/>
  <c r="D8" i="23"/>
  <c r="D8" i="24" s="1"/>
  <c r="D6" i="25" s="1"/>
  <c r="D6" i="27" s="1"/>
  <c r="D7" i="28" s="1"/>
  <c r="B15" i="23"/>
  <c r="F6" i="22"/>
  <c r="F22" i="16"/>
  <c r="D29" i="9"/>
  <c r="C8" i="33"/>
  <c r="G7" i="33"/>
  <c r="G5" i="33"/>
  <c r="F64" i="37"/>
  <c r="H8" i="1"/>
  <c r="G8" i="1"/>
  <c r="C10" i="35"/>
  <c r="D50" i="39"/>
  <c r="F40" i="39"/>
  <c r="G40" i="39" s="1"/>
  <c r="F52" i="39"/>
  <c r="M52" i="39" s="1"/>
  <c r="F44" i="39"/>
  <c r="G44" i="39" s="1"/>
  <c r="B34" i="39"/>
  <c r="F34" i="39" s="1"/>
  <c r="B33" i="39"/>
  <c r="F33" i="39" s="1"/>
  <c r="I56" i="39"/>
  <c r="F49" i="39"/>
  <c r="L49" i="39" s="1"/>
  <c r="F46" i="39"/>
  <c r="L46" i="39" s="1"/>
  <c r="M43" i="39"/>
  <c r="B74" i="39" s="1"/>
  <c r="D39" i="34" s="1"/>
  <c r="M42" i="39"/>
  <c r="F36" i="39"/>
  <c r="F32" i="39"/>
  <c r="F29" i="39"/>
  <c r="L29" i="39" s="1"/>
  <c r="F27" i="39"/>
  <c r="N27" i="39" s="1"/>
  <c r="B83" i="39" s="1"/>
  <c r="D47" i="34" s="1"/>
  <c r="Q26" i="39"/>
  <c r="P26" i="39"/>
  <c r="R25" i="39"/>
  <c r="C25" i="39"/>
  <c r="R24" i="39"/>
  <c r="R23" i="39"/>
  <c r="R22" i="39"/>
  <c r="R21" i="39"/>
  <c r="F14" i="39"/>
  <c r="F28" i="39"/>
  <c r="J28" i="39" s="1"/>
  <c r="D51" i="39"/>
  <c r="F41" i="39"/>
  <c r="H41" i="39" s="1"/>
  <c r="H56" i="39" s="1"/>
  <c r="C12" i="27"/>
  <c r="C12" i="24"/>
  <c r="C10" i="25"/>
  <c r="C9" i="25" s="1"/>
  <c r="C8" i="25"/>
  <c r="C7" i="25" s="1"/>
  <c r="C13" i="27"/>
  <c r="C11" i="24"/>
  <c r="B20" i="39"/>
  <c r="F20" i="39" s="1"/>
  <c r="B31" i="39"/>
  <c r="F31" i="39" s="1"/>
  <c r="N31" i="39" s="1"/>
  <c r="C26" i="35"/>
  <c r="D8" i="22"/>
  <c r="E14" i="33"/>
  <c r="E15" i="33"/>
  <c r="D23" i="23"/>
  <c r="E12" i="13"/>
  <c r="C37" i="9"/>
  <c r="B38" i="9"/>
  <c r="B37" i="9"/>
  <c r="D77" i="7"/>
  <c r="D14" i="37"/>
  <c r="H14" i="37"/>
  <c r="E97" i="37"/>
  <c r="D93" i="37"/>
  <c r="G60" i="37"/>
  <c r="C11" i="28"/>
  <c r="D21" i="34"/>
  <c r="C9" i="27"/>
  <c r="C8" i="27"/>
  <c r="C10" i="23"/>
  <c r="D12" i="13"/>
  <c r="F20" i="37"/>
  <c r="F21" i="37" s="1"/>
  <c r="G26" i="35"/>
  <c r="F26" i="35"/>
  <c r="I10" i="35"/>
  <c r="H10" i="35"/>
  <c r="F10" i="35"/>
  <c r="G10" i="35"/>
  <c r="G16" i="35" s="1"/>
  <c r="E10" i="35"/>
  <c r="E14" i="35" s="1"/>
  <c r="D26" i="35"/>
  <c r="D10" i="35"/>
  <c r="D48" i="39"/>
  <c r="F48" i="39" s="1"/>
  <c r="L48" i="39" s="1"/>
  <c r="C9" i="24"/>
  <c r="F9" i="24" s="1"/>
  <c r="B30" i="39"/>
  <c r="D16" i="9"/>
  <c r="D18" i="9" s="1"/>
  <c r="B30" i="9"/>
  <c r="B47" i="9" s="1"/>
  <c r="B13" i="13"/>
  <c r="J60" i="37"/>
  <c r="F60" i="37"/>
  <c r="C20" i="23"/>
  <c r="F93" i="37"/>
  <c r="B29" i="9"/>
  <c r="B12" i="13" s="1"/>
  <c r="C46" i="9"/>
  <c r="E11" i="22"/>
  <c r="E12" i="22" s="1"/>
  <c r="D95" i="37"/>
  <c r="D96" i="37"/>
  <c r="D98" i="37" s="1"/>
  <c r="F8" i="15"/>
  <c r="F9" i="15"/>
  <c r="F10" i="15"/>
  <c r="F11" i="15"/>
  <c r="C12" i="15"/>
  <c r="E12" i="15"/>
  <c r="D12" i="15"/>
  <c r="F7" i="15"/>
  <c r="B46" i="9"/>
  <c r="F10" i="39"/>
  <c r="L10" i="39" s="1"/>
  <c r="D97" i="37" l="1"/>
  <c r="C8" i="28"/>
  <c r="C16" i="28"/>
  <c r="C20" i="35"/>
  <c r="J20" i="35" s="1"/>
  <c r="B62" i="39"/>
  <c r="D13" i="34" s="1"/>
  <c r="F12" i="15"/>
  <c r="C21" i="39"/>
  <c r="D61" i="9"/>
  <c r="D62" i="9" s="1"/>
  <c r="F16" i="35"/>
  <c r="F29" i="35" s="1"/>
  <c r="F31" i="35" s="1"/>
  <c r="J10" i="35"/>
  <c r="D53" i="39"/>
  <c r="F47" i="39"/>
  <c r="L47" i="39" s="1"/>
  <c r="C8" i="7"/>
  <c r="C69" i="7" s="1"/>
  <c r="B7" i="39"/>
  <c r="D8" i="34"/>
  <c r="D31" i="9"/>
  <c r="D10" i="2"/>
  <c r="J8" i="35" s="1"/>
  <c r="R26" i="39"/>
  <c r="F65" i="37"/>
  <c r="F51" i="39"/>
  <c r="N51" i="39" s="1"/>
  <c r="C16" i="23"/>
  <c r="C23" i="23"/>
  <c r="C25" i="23" s="1"/>
  <c r="F30" i="39"/>
  <c r="N30" i="39" s="1"/>
  <c r="B84" i="39" s="1"/>
  <c r="D45" i="34" s="1"/>
  <c r="C61" i="9"/>
  <c r="F22" i="37"/>
  <c r="E99" i="37"/>
  <c r="E101" i="37" s="1"/>
  <c r="C10" i="27"/>
  <c r="F50" i="39"/>
  <c r="L50" i="39" s="1"/>
  <c r="C14" i="27"/>
  <c r="C11" i="25"/>
  <c r="C13" i="25" s="1"/>
  <c r="D29" i="35"/>
  <c r="D31" i="35" s="1"/>
  <c r="G24" i="35"/>
  <c r="F45" i="39"/>
  <c r="K45" i="39" s="1"/>
  <c r="K56" i="39" s="1"/>
  <c r="C31" i="35"/>
  <c r="D19" i="23"/>
  <c r="C8" i="23"/>
  <c r="M27" i="11"/>
  <c r="B13" i="15"/>
  <c r="B17" i="14"/>
  <c r="B16" i="14"/>
  <c r="B12" i="15" s="1"/>
  <c r="D8" i="14"/>
  <c r="J16" i="35" l="1"/>
  <c r="F35" i="40"/>
  <c r="F41" i="40" s="1"/>
  <c r="F44" i="40" s="1"/>
  <c r="E35" i="40"/>
  <c r="E41" i="40" s="1"/>
  <c r="B64" i="39"/>
  <c r="F53" i="39"/>
  <c r="L53" i="39" s="1"/>
  <c r="C11" i="39"/>
  <c r="F11" i="39" s="1"/>
  <c r="J11" i="39" s="1"/>
  <c r="J56" i="39" s="1"/>
  <c r="D54" i="39"/>
  <c r="E29" i="35"/>
  <c r="E31" i="35" s="1"/>
  <c r="J14" i="35"/>
  <c r="F66" i="37"/>
  <c r="F67" i="37" s="1"/>
  <c r="F23" i="37"/>
  <c r="C15" i="27"/>
  <c r="C16" i="27" s="1"/>
  <c r="G29" i="35"/>
  <c r="G31" i="35" s="1"/>
  <c r="C19" i="23"/>
  <c r="C8" i="24"/>
  <c r="C6" i="25" s="1"/>
  <c r="C6" i="27" s="1"/>
  <c r="C7" i="28" s="1"/>
  <c r="B44" i="17"/>
  <c r="B16" i="18"/>
  <c r="B12" i="16" s="1"/>
  <c r="B15" i="18"/>
  <c r="B11" i="16" s="1"/>
  <c r="B43" i="17"/>
  <c r="B66" i="39" l="1"/>
  <c r="D27" i="34" s="1"/>
  <c r="D56" i="39"/>
  <c r="C37" i="39"/>
  <c r="C56" i="39" s="1"/>
  <c r="F54" i="39"/>
  <c r="L54" i="39" s="1"/>
  <c r="B22" i="16"/>
  <c r="B38" i="16" s="1"/>
  <c r="B48" i="16" s="1"/>
  <c r="B23" i="42"/>
  <c r="F68" i="37"/>
  <c r="G23" i="37"/>
  <c r="F24" i="37"/>
  <c r="B23" i="16"/>
  <c r="B39" i="16" s="1"/>
  <c r="B49" i="16" s="1"/>
  <c r="B24" i="42" s="1"/>
  <c r="B13" i="22" s="1"/>
  <c r="B12" i="22" l="1"/>
  <c r="D57" i="39"/>
  <c r="F69" i="37"/>
  <c r="G68" i="37"/>
  <c r="F25" i="37"/>
  <c r="F70" i="37" l="1"/>
  <c r="F26" i="37"/>
  <c r="G25" i="37"/>
  <c r="F71" i="37" l="1"/>
  <c r="F27" i="37"/>
  <c r="G26" i="37"/>
  <c r="F72" i="37" l="1"/>
  <c r="E71" i="37"/>
  <c r="F74" i="37"/>
  <c r="F28" i="37"/>
  <c r="G27" i="37"/>
  <c r="F73" i="37" l="1"/>
  <c r="F75" i="37"/>
  <c r="G74" i="37"/>
  <c r="F29" i="37"/>
  <c r="F76" i="37" l="1"/>
  <c r="G75" i="37"/>
  <c r="F30" i="37"/>
  <c r="G29" i="37"/>
  <c r="F77" i="37" l="1"/>
  <c r="G76" i="37"/>
  <c r="F31" i="37"/>
  <c r="G30" i="37"/>
  <c r="G77" i="37" l="1"/>
  <c r="F78" i="37"/>
  <c r="F32" i="37"/>
  <c r="G31" i="37"/>
  <c r="F79" i="37" l="1"/>
  <c r="G78" i="37"/>
  <c r="F33" i="37"/>
  <c r="F80" i="37" l="1"/>
  <c r="G79" i="37"/>
  <c r="F34" i="37"/>
  <c r="G33" i="37"/>
  <c r="F81" i="37" l="1"/>
  <c r="G80" i="37"/>
  <c r="F35" i="37"/>
  <c r="E35" i="37" s="1"/>
  <c r="G34" i="37"/>
  <c r="G81" i="37" l="1"/>
  <c r="F82" i="37"/>
  <c r="F36" i="37"/>
  <c r="G82" i="37" l="1"/>
  <c r="F83" i="37"/>
  <c r="G36" i="37"/>
  <c r="F37" i="37"/>
  <c r="F84" i="37" l="1"/>
  <c r="G83" i="37"/>
  <c r="F38" i="37"/>
  <c r="F85" i="37" l="1"/>
  <c r="G84" i="37"/>
  <c r="F39" i="37"/>
  <c r="G85" i="37" l="1"/>
  <c r="F86" i="37"/>
  <c r="F40" i="37"/>
  <c r="G39" i="37"/>
  <c r="F87" i="37" l="1"/>
  <c r="G86" i="37"/>
  <c r="G40" i="37"/>
  <c r="F41" i="37"/>
  <c r="G87" i="37" l="1"/>
  <c r="F88" i="37"/>
  <c r="E88" i="37" s="1"/>
  <c r="F42" i="37"/>
  <c r="G41" i="37"/>
  <c r="G42" i="37" l="1"/>
  <c r="F43" i="37"/>
  <c r="F44" i="37" l="1"/>
  <c r="G43" i="37"/>
  <c r="F45" i="37" l="1"/>
  <c r="G44" i="37"/>
  <c r="F46" i="37" l="1"/>
  <c r="G45" i="37"/>
  <c r="G46" i="37" l="1"/>
  <c r="F47" i="37"/>
  <c r="G47" i="37" l="1"/>
  <c r="F48" i="37"/>
  <c r="G48" i="37" l="1"/>
  <c r="F49" i="37"/>
  <c r="G49" i="37" l="1"/>
  <c r="F50" i="37"/>
  <c r="F51" i="37" l="1"/>
  <c r="G50" i="37"/>
  <c r="F52" i="37" l="1"/>
  <c r="G51" i="37"/>
  <c r="F53" i="37" l="1"/>
  <c r="G52" i="37"/>
  <c r="G53" i="37" l="1"/>
  <c r="F54" i="37"/>
  <c r="G54" i="37" l="1"/>
  <c r="F55" i="37"/>
  <c r="F56" i="37" l="1"/>
  <c r="G55" i="37"/>
  <c r="G56" i="37" l="1"/>
  <c r="F57" i="37"/>
  <c r="G57" i="37" s="1"/>
  <c r="G22" i="37"/>
  <c r="B18" i="39" l="1"/>
  <c r="F18" i="39" s="1"/>
  <c r="C18" i="18" l="1"/>
  <c r="H26" i="35"/>
  <c r="B35" i="39"/>
  <c r="F35" i="39" s="1"/>
  <c r="F10" i="22"/>
  <c r="J18" i="35" l="1"/>
  <c r="J22" i="35"/>
  <c r="D10" i="22"/>
  <c r="J24" i="35"/>
  <c r="D19" i="14"/>
  <c r="B19" i="39"/>
  <c r="F19" i="39" s="1"/>
  <c r="M19" i="39" s="1"/>
  <c r="H29" i="35" l="1"/>
  <c r="H31" i="35" s="1"/>
  <c r="E73" i="37" l="1"/>
  <c r="E66" i="37"/>
  <c r="E67" i="37"/>
  <c r="M14" i="11" l="1"/>
  <c r="G19" i="11"/>
  <c r="G20" i="11"/>
  <c r="G78" i="1" l="1"/>
  <c r="G79" i="1" s="1"/>
  <c r="F11" i="22"/>
  <c r="F12" i="22" s="1"/>
  <c r="F15" i="22" s="1"/>
  <c r="I26" i="35"/>
  <c r="J26" i="35" s="1"/>
  <c r="D11" i="22"/>
  <c r="D12" i="22" s="1"/>
  <c r="D119" i="2"/>
  <c r="B37" i="39"/>
  <c r="F37" i="39" s="1"/>
  <c r="I25" i="35" l="1"/>
  <c r="K29" i="35" l="1"/>
  <c r="J32" i="35"/>
  <c r="J25" i="35"/>
  <c r="I29" i="35"/>
  <c r="I31" i="35" s="1"/>
  <c r="J29" i="35" l="1"/>
  <c r="J31" i="35" s="1"/>
  <c r="E20" i="37"/>
  <c r="E28" i="37"/>
  <c r="C31" i="9"/>
  <c r="C39" i="9"/>
  <c r="C48" i="9"/>
  <c r="E32" i="37"/>
  <c r="E38" i="37"/>
  <c r="E65" i="37"/>
  <c r="E70" i="37"/>
  <c r="E72" i="37"/>
  <c r="G38" i="1"/>
  <c r="C51" i="16" s="1"/>
  <c r="C41" i="16" l="1"/>
  <c r="E21" i="37"/>
  <c r="E24" i="37"/>
  <c r="E64" i="37"/>
  <c r="D50" i="1"/>
  <c r="G37" i="40" s="1"/>
  <c r="G16" i="1"/>
  <c r="B25" i="39"/>
  <c r="F25" i="39" s="1"/>
  <c r="G25" i="39" s="1"/>
  <c r="C13" i="16"/>
  <c r="D38" i="1"/>
  <c r="D22" i="1"/>
  <c r="B12" i="39"/>
  <c r="D31" i="1"/>
  <c r="D14" i="1"/>
  <c r="C77" i="7" s="1"/>
  <c r="F24" i="16"/>
  <c r="G22" i="1"/>
  <c r="D47" i="17" s="1"/>
  <c r="B13" i="39" l="1"/>
  <c r="D39" i="1"/>
  <c r="F12" i="39"/>
  <c r="G12" i="39" s="1"/>
  <c r="G56" i="39" s="1"/>
  <c r="B61" i="39" s="1"/>
  <c r="F13" i="39"/>
  <c r="L13" i="39" s="1"/>
  <c r="B16" i="39"/>
  <c r="F16" i="39" s="1"/>
  <c r="M16" i="39" s="1"/>
  <c r="B70" i="39" s="1"/>
  <c r="D33" i="34" s="1"/>
  <c r="B15" i="39"/>
  <c r="F15" i="39" s="1"/>
  <c r="M15" i="39" s="1"/>
  <c r="B72" i="39" s="1"/>
  <c r="D37" i="34" s="1"/>
  <c r="F36" i="40"/>
  <c r="B26" i="39"/>
  <c r="F26" i="39" s="1"/>
  <c r="L26" i="39" s="1"/>
  <c r="B24" i="39"/>
  <c r="B17" i="39"/>
  <c r="F17" i="39" s="1"/>
  <c r="M17" i="39" s="1"/>
  <c r="B71" i="39" s="1"/>
  <c r="D64" i="1"/>
  <c r="B21" i="39"/>
  <c r="F21" i="39" s="1"/>
  <c r="M21" i="39" s="1"/>
  <c r="F15" i="13"/>
  <c r="B9" i="39"/>
  <c r="C62" i="9"/>
  <c r="G39" i="1"/>
  <c r="G61" i="1" l="1"/>
  <c r="G80" i="1" s="1"/>
  <c r="L56" i="39"/>
  <c r="D11" i="34"/>
  <c r="D16" i="34" s="1"/>
  <c r="D79" i="1"/>
  <c r="D80" i="1" s="1"/>
  <c r="C78" i="39"/>
  <c r="D36" i="34"/>
  <c r="D41" i="34" s="1"/>
  <c r="B38" i="39"/>
  <c r="F24" i="39"/>
  <c r="N24" i="39" s="1"/>
  <c r="B22" i="39"/>
  <c r="D90" i="39"/>
  <c r="F9" i="39"/>
  <c r="O9" i="39" s="1"/>
  <c r="M56" i="39"/>
  <c r="D83" i="1" l="1"/>
  <c r="B65" i="39"/>
  <c r="D23" i="34" s="1"/>
  <c r="D25" i="34" s="1"/>
  <c r="D29" i="34" s="1"/>
  <c r="B39" i="39"/>
  <c r="D78" i="39"/>
  <c r="B23" i="39"/>
  <c r="F23" i="39" s="1"/>
  <c r="F56" i="39" s="1"/>
  <c r="B82" i="39"/>
  <c r="D46" i="34" s="1"/>
  <c r="N56" i="39"/>
  <c r="C68" i="39" l="1"/>
  <c r="O56" i="39"/>
  <c r="D50" i="34"/>
  <c r="D54" i="34" s="1"/>
  <c r="D56" i="34" s="1"/>
  <c r="C86" i="39"/>
  <c r="D88" i="39" l="1"/>
  <c r="O57" i="39"/>
  <c r="C88" i="39"/>
  <c r="C90" i="39" s="1"/>
  <c r="E90" i="39" s="1"/>
  <c r="D59" i="34"/>
  <c r="D58" i="34"/>
  <c r="E88" i="39" l="1"/>
  <c r="G22" i="11"/>
  <c r="M13" i="11" l="1"/>
  <c r="E149" i="41"/>
  <c r="J145" i="41" s="1"/>
  <c r="H148" i="41"/>
  <c r="H149" i="41" s="1"/>
  <c r="I148" i="41" s="1"/>
  <c r="G148" i="41"/>
  <c r="M22" i="11" l="1"/>
  <c r="M26" i="11" s="1"/>
  <c r="I147" i="41"/>
  <c r="I149" i="4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G5" authorId="0" shapeId="0" xr:uid="{00000000-0006-0000-0600-000001000000}">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00000000-0006-0000-0600-000002000000}">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tc={EACBCB32-E259-4B42-BD51-69056D5CDC0B}</author>
  </authors>
  <commentList>
    <comment ref="G5" authorId="0" shapeId="0" xr:uid="{EACBCB32-E259-4B42-BD51-69056D5CDC0B}">
      <text>
        <t>[Comentario encadenado]
Tu versión de Excel te permite leer este comentario encadenado; sin embargo, las ediciones que se apliquen se quitarán si el archivo se abre en una versión más reciente de Excel. Más información: https://go.microsoft.com/fwlink/?linkid=870924
Comentario:
    Aca se registran los SALDO DEL BALANCE GENERAL, A COBRAR Y PAGAR.
Empresas y personas vinculadas</t>
      </text>
    </comment>
  </commentList>
</comments>
</file>

<file path=xl/sharedStrings.xml><?xml version="1.0" encoding="utf-8"?>
<sst xmlns="http://schemas.openxmlformats.org/spreadsheetml/2006/main" count="1783" uniqueCount="1064">
  <si>
    <t>INVESTOR CASA DE BOLSA S.A.</t>
  </si>
  <si>
    <t>Fecha Presentación:</t>
  </si>
  <si>
    <t>INDICE</t>
  </si>
  <si>
    <t>REF.</t>
  </si>
  <si>
    <t>Balance General</t>
  </si>
  <si>
    <t>Cuadro de Resultados</t>
  </si>
  <si>
    <t>Flujo de Efectivo</t>
  </si>
  <si>
    <t>Calculo de IRACIS</t>
  </si>
  <si>
    <t>Balance del Sistema</t>
  </si>
  <si>
    <t>Informe del Sindico</t>
  </si>
  <si>
    <t>Informe del Auditor Externo</t>
  </si>
  <si>
    <t>Memoria del Directorio</t>
  </si>
  <si>
    <t>Nota 1- Consideraciones de EEFF</t>
  </si>
  <si>
    <t>e. Inversiones</t>
  </si>
  <si>
    <t>i. Bienes Intangibles</t>
  </si>
  <si>
    <t>j. Otros Activos</t>
  </si>
  <si>
    <t>n. Administración de Carteras</t>
  </si>
  <si>
    <t>s. Resultados con Relacionadas</t>
  </si>
  <si>
    <t>u. Previsiones</t>
  </si>
  <si>
    <t>x. Otros Ingresos y Egresos</t>
  </si>
  <si>
    <t>y. Resultados Financieros</t>
  </si>
  <si>
    <t>z. Resultados Extraordinarios</t>
  </si>
  <si>
    <t>Nota 6- Información Referente a Contingencias</t>
  </si>
  <si>
    <t>a.Compromisios Directos</t>
  </si>
  <si>
    <t>Nota 7- Hechos posteriores</t>
  </si>
  <si>
    <t>Nota 8- Limitaciones a libre disponibilidad</t>
  </si>
  <si>
    <t>Nota 9- Cambios Contables</t>
  </si>
  <si>
    <t>Nota 10- Restricciones para Distribuir Utilidades</t>
  </si>
  <si>
    <t>Nota 11- Sanciones</t>
  </si>
  <si>
    <t>1 01</t>
  </si>
  <si>
    <t>1 01 01</t>
  </si>
  <si>
    <t xml:space="preserve"> (Expresado en Guaraníes)</t>
  </si>
  <si>
    <t>ACTIVO</t>
  </si>
  <si>
    <t>PASIVO</t>
  </si>
  <si>
    <t>1 01 01 01</t>
  </si>
  <si>
    <t>ACTIVO CORRIENTE Nota 5 a</t>
  </si>
  <si>
    <t>PASIVO CORRIENTE</t>
  </si>
  <si>
    <t>1 01 01 03</t>
  </si>
  <si>
    <t>DISPONIBILIDADES Nota 5 d</t>
  </si>
  <si>
    <t>Caja</t>
  </si>
  <si>
    <t>Recaudaciones a Depositar</t>
  </si>
  <si>
    <t>Acreedores Varios  - Nota 5 l</t>
  </si>
  <si>
    <t>Bancos</t>
  </si>
  <si>
    <t>Obligaciones por Administracion de Carteras</t>
  </si>
  <si>
    <t>1 01 03</t>
  </si>
  <si>
    <t>PRESTAMOS FINANCIEROS - Nota 5 k</t>
  </si>
  <si>
    <t>1 01 03 01</t>
  </si>
  <si>
    <t>Titulos de Renta Variable</t>
  </si>
  <si>
    <t>Sobregiros en cuenta corriente</t>
  </si>
  <si>
    <t>Titulos de Renta Fija</t>
  </si>
  <si>
    <t>Documentos a pagar</t>
  </si>
  <si>
    <t>Menos: Prevision por disminución de valor</t>
  </si>
  <si>
    <t>Intereses a Devengar</t>
  </si>
  <si>
    <t>CREDITOS Nota 5 f</t>
  </si>
  <si>
    <t>PROVISIONES</t>
  </si>
  <si>
    <t>Deudores por Intermediacion</t>
  </si>
  <si>
    <t>Impuesto a la Renta a pagar</t>
  </si>
  <si>
    <t>Documentos y  Cuentas a Cobrar</t>
  </si>
  <si>
    <t>IVA a Pagar</t>
  </si>
  <si>
    <t>Deudores Varios</t>
  </si>
  <si>
    <t>Retenciones de Impuestos</t>
  </si>
  <si>
    <t>Menos: Prevision por Incobrables</t>
  </si>
  <si>
    <t>Aportes y Retenciones a Pagar</t>
  </si>
  <si>
    <t>Cuentas por Cobrar a Personas y Emp. Relacionadas</t>
  </si>
  <si>
    <t>Provisiones Varias</t>
  </si>
  <si>
    <t>1 01 03 11</t>
  </si>
  <si>
    <t>Menos: Prevision por Incobrables a Personas y Emp Relacionadas</t>
  </si>
  <si>
    <t>1 01 03 13</t>
  </si>
  <si>
    <t>Derechos sobre titulos por Contratos de Underwiting</t>
  </si>
  <si>
    <t>1 01 03 14</t>
  </si>
  <si>
    <t>OTROS ACTIVOS</t>
  </si>
  <si>
    <t>OTROS PASIVOS</t>
  </si>
  <si>
    <t>1 01 15</t>
  </si>
  <si>
    <t>1 01 15 02</t>
  </si>
  <si>
    <t>1 01 15 03</t>
  </si>
  <si>
    <t>Dividendos a Pagar</t>
  </si>
  <si>
    <t>2 01 15 03</t>
  </si>
  <si>
    <t>Otros Pasivos Corrientes</t>
  </si>
  <si>
    <t>1 01 20</t>
  </si>
  <si>
    <t>Total Activo Corriente</t>
  </si>
  <si>
    <t>Total Pasivo Corriente</t>
  </si>
  <si>
    <t>1 01 20 01</t>
  </si>
  <si>
    <t>ACTIVO NO CORRIENTE</t>
  </si>
  <si>
    <t>PASIVOS NO CORRIENTE</t>
  </si>
  <si>
    <t>1 01 20 02</t>
  </si>
  <si>
    <t>INVERSIONES PERMANENTES Nota 5 e</t>
  </si>
  <si>
    <t>PRESTAMOS FINANCIEROS</t>
  </si>
  <si>
    <t>Préstamos en Bancos</t>
  </si>
  <si>
    <t>Titulo de Renta Fija</t>
  </si>
  <si>
    <t>Acciones en la Bolsa de Valores</t>
  </si>
  <si>
    <t>Otros Valores</t>
  </si>
  <si>
    <t>PREVISIONES</t>
  </si>
  <si>
    <t>1 02</t>
  </si>
  <si>
    <t xml:space="preserve">Instrumentos Financieros Cedidos </t>
  </si>
  <si>
    <t>1 02 01</t>
  </si>
  <si>
    <t>Prevision para Indeminzacion</t>
  </si>
  <si>
    <t>1 02 01 09</t>
  </si>
  <si>
    <t>Otras Contingencias</t>
  </si>
  <si>
    <t>CREDITOS</t>
  </si>
  <si>
    <t>Otros Pasivos No Corrientes</t>
  </si>
  <si>
    <t>1 02 02</t>
  </si>
  <si>
    <t>1 02 02 01</t>
  </si>
  <si>
    <t>Deudores por Gestion en Cobro</t>
  </si>
  <si>
    <t>Total  Pasivo no Corriente</t>
  </si>
  <si>
    <t>1 02 02 02</t>
  </si>
  <si>
    <t>Total Pasivo</t>
  </si>
  <si>
    <t>1 02 02 03</t>
  </si>
  <si>
    <t>PATRIMONIO NETO  Nota 5 t</t>
  </si>
  <si>
    <t>Capital realizado</t>
  </si>
  <si>
    <t>1 02 10</t>
  </si>
  <si>
    <t>BIENES DE USO Nota 5 g</t>
  </si>
  <si>
    <t>Reservas</t>
  </si>
  <si>
    <t>Bienes en operación</t>
  </si>
  <si>
    <t>Reserva Legal</t>
  </si>
  <si>
    <t>Depreciación acumulada</t>
  </si>
  <si>
    <t>Reserva de revalúo</t>
  </si>
  <si>
    <t>Utilidad por valuación BVPSA</t>
  </si>
  <si>
    <t>ACTIVOS INTANGIBLES  Nota 5 i</t>
  </si>
  <si>
    <t>Licencias</t>
  </si>
  <si>
    <t>Marcas</t>
  </si>
  <si>
    <t>Membresia BVPASA</t>
  </si>
  <si>
    <t>Sistemas Informaticos</t>
  </si>
  <si>
    <t>Resultados Acumulados</t>
  </si>
  <si>
    <t>Amortización Acumulada</t>
  </si>
  <si>
    <t>Resultado del Ejercicio</t>
  </si>
  <si>
    <t>1 02 10 01</t>
  </si>
  <si>
    <t>Total Patrimonio Neto</t>
  </si>
  <si>
    <t>1 02 10 02</t>
  </si>
  <si>
    <t>Total Pasivo y Patrimonio Neto</t>
  </si>
  <si>
    <t>1 02 20</t>
  </si>
  <si>
    <t>Gastos de Constitución</t>
  </si>
  <si>
    <t>1 02 20 01</t>
  </si>
  <si>
    <t>Seguros Pagados por Adelantado</t>
  </si>
  <si>
    <t>1 02 20 02</t>
  </si>
  <si>
    <t>1 02 20 03</t>
  </si>
  <si>
    <t>Total Activo no Corriente</t>
  </si>
  <si>
    <t>1 02 20 04</t>
  </si>
  <si>
    <t>Total de Activos</t>
  </si>
  <si>
    <t>1 02 30</t>
  </si>
  <si>
    <t>1 02 30 01</t>
  </si>
  <si>
    <t>1 02 30 02</t>
  </si>
  <si>
    <t>1 02 30 03</t>
  </si>
  <si>
    <t xml:space="preserve">2 01 </t>
  </si>
  <si>
    <t>2 01 01</t>
  </si>
  <si>
    <t>2 01 01 02</t>
  </si>
  <si>
    <t>2 01 01 04</t>
  </si>
  <si>
    <t>2 01 05</t>
  </si>
  <si>
    <t>2 01 05 01</t>
  </si>
  <si>
    <t>2 01 05 02</t>
  </si>
  <si>
    <t>2 01 05 04</t>
  </si>
  <si>
    <t>2 01 10</t>
  </si>
  <si>
    <t>2 01 10 01</t>
  </si>
  <si>
    <t>2 01 10 04</t>
  </si>
  <si>
    <t>2 01 10 05</t>
  </si>
  <si>
    <t>2 01 20</t>
  </si>
  <si>
    <t>2 01 20 04</t>
  </si>
  <si>
    <t>2 02</t>
  </si>
  <si>
    <t>2 02 01</t>
  </si>
  <si>
    <t>2 02 01 01</t>
  </si>
  <si>
    <t>2 02 01 02</t>
  </si>
  <si>
    <t>2 02 02</t>
  </si>
  <si>
    <t>2 02 02 01</t>
  </si>
  <si>
    <t>3 02 02 01</t>
  </si>
  <si>
    <t>2 03</t>
  </si>
  <si>
    <t>2 03 01</t>
  </si>
  <si>
    <t>2 03 01 03</t>
  </si>
  <si>
    <t>2 03 01 04</t>
  </si>
  <si>
    <t>2 03 02</t>
  </si>
  <si>
    <t>2 03 02 01</t>
  </si>
  <si>
    <t>2 03 02 03</t>
  </si>
  <si>
    <t>2 03 02 04</t>
  </si>
  <si>
    <t>2 03 02 05</t>
  </si>
  <si>
    <t>2 03 03</t>
  </si>
  <si>
    <t>2 03 03 01</t>
  </si>
  <si>
    <t>2 03 03 02</t>
  </si>
  <si>
    <t>ESTADO DE RESULTADOS</t>
  </si>
  <si>
    <t>(Expresado en guaraníes)</t>
  </si>
  <si>
    <t>Comisiones por Operaciones en Rueda</t>
  </si>
  <si>
    <t>Por intermediacion por Acciones en Rueda</t>
  </si>
  <si>
    <t>Por intermediacion de Renta Fija en Rueda</t>
  </si>
  <si>
    <t>Comisiones por Operaciones fuera de Rueda</t>
  </si>
  <si>
    <t>Por intermediacion por Acciones fuera de Rueda</t>
  </si>
  <si>
    <t>Por intermediacion de Renta Fija fuera de  Rueda</t>
  </si>
  <si>
    <t>Comisiones por Contratos de Colocaciones Primarias</t>
  </si>
  <si>
    <t>Comisiones por Contratos de Colocaciones Primarias de acciones</t>
  </si>
  <si>
    <t>Comisiones por Contratos de Colocaciones Primarias de renta fija</t>
  </si>
  <si>
    <t>Ingresos Por Asesoria Financiera</t>
  </si>
  <si>
    <t>Ingresos por Intereses y Dividendos de Cartera Propia</t>
  </si>
  <si>
    <t>Ingresos por Venta de Cartera Propia</t>
  </si>
  <si>
    <t>Ingresos por Venta de Cartera Propia a Personas y Empresas Relacionadas</t>
  </si>
  <si>
    <t>Ingresos por Operciones y Servicios a personas relacionadas</t>
  </si>
  <si>
    <t>Otros Ingresos Operativos</t>
  </si>
  <si>
    <t>Ganancia por Venta de Titulos - Bonos</t>
  </si>
  <si>
    <t>Gastos por Comisiones y Servicios</t>
  </si>
  <si>
    <t>Aranceles por negociación Bolsa de Valores</t>
  </si>
  <si>
    <t>Resultado Operativo Bruto</t>
  </si>
  <si>
    <t>Gastos de Comercialización</t>
  </si>
  <si>
    <t>Publicidad</t>
  </si>
  <si>
    <t>Folletos e impresiones</t>
  </si>
  <si>
    <t>Otros Gastos de Comercializacion</t>
  </si>
  <si>
    <t>Aporte Patronal</t>
  </si>
  <si>
    <t>Resultado Operativo Neto</t>
  </si>
  <si>
    <t>Otros Ingresos</t>
  </si>
  <si>
    <t>Otros Egresos</t>
  </si>
  <si>
    <t>Generados por Activos</t>
  </si>
  <si>
    <t>Intereses cobrados</t>
  </si>
  <si>
    <t>Diferencia de Cambio</t>
  </si>
  <si>
    <t>Generados por Pasivos</t>
  </si>
  <si>
    <t>Intereses pagados</t>
  </si>
  <si>
    <t>Ganancias</t>
  </si>
  <si>
    <t>Pérdidas</t>
  </si>
  <si>
    <t>Ajuste de Resultados de Ejercicios Anteriores</t>
  </si>
  <si>
    <t>Ingresos</t>
  </si>
  <si>
    <t>Egresos</t>
  </si>
  <si>
    <t xml:space="preserve">Ganancias (o pérdidas) </t>
  </si>
  <si>
    <t>Impuesto a la Renta</t>
  </si>
  <si>
    <t>Ganancias (o pérdidas) netas a distribuir</t>
  </si>
  <si>
    <t>ESTADO DE FLUJO DE EFECTIVO</t>
  </si>
  <si>
    <t>Flujo de efectivo por las actividades operativas</t>
  </si>
  <si>
    <t>Importe en efectivo de comisiones y otros ingresos operativos</t>
  </si>
  <si>
    <t>Efectivo pagado a empleados</t>
  </si>
  <si>
    <t>Efectivo generado por otras actividades</t>
  </si>
  <si>
    <t xml:space="preserve">Total de efectivo de las actividades operativas antes de cambios en </t>
  </si>
  <si>
    <t>los activos de operaciones.</t>
  </si>
  <si>
    <t xml:space="preserve">(Aumento) disminución en los activos de operación </t>
  </si>
  <si>
    <t>Fondos colocados a corto plazo</t>
  </si>
  <si>
    <t>Aumento (disminución) en pasivos operativos</t>
  </si>
  <si>
    <t>Efectivo Neto de actividades de operación antes de impuestos</t>
  </si>
  <si>
    <t xml:space="preserve">Efectivo Neto de actividades de operación </t>
  </si>
  <si>
    <t>Flujo de efectivo por actividades de inversión</t>
  </si>
  <si>
    <t>Inversiones en otras empresas</t>
  </si>
  <si>
    <t>Inversiones Temporarias</t>
  </si>
  <si>
    <t>Fondos con destino especial</t>
  </si>
  <si>
    <t>Compra de propiedad, planta y equipo</t>
  </si>
  <si>
    <t>Adquisicion de acciones y titulos de deuda</t>
  </si>
  <si>
    <t>Intereses percibidos</t>
  </si>
  <si>
    <t>Dividendos percibidos</t>
  </si>
  <si>
    <t>Efectivo Neto por (o usado) en actividades de inversión</t>
  </si>
  <si>
    <t>Flujo de efectivo por actividades de financiamiento</t>
  </si>
  <si>
    <t>Aportes de capital</t>
  </si>
  <si>
    <t>Préstamos y Otras Deudas</t>
  </si>
  <si>
    <t>Dividendos pagados</t>
  </si>
  <si>
    <t>Efectivo neto en actividades financieras</t>
  </si>
  <si>
    <t>Efectos de las ganancias o pérdidas de cambio en el efectivo y sus equivalentes</t>
  </si>
  <si>
    <t xml:space="preserve">Aumento (o disminución) neto de efectivos y sus equivalentes </t>
  </si>
  <si>
    <t>Efectivo y su equivalente al comienzo del periodo</t>
  </si>
  <si>
    <t>Efectivo y su equivalente al cierre del periodo</t>
  </si>
  <si>
    <t>ESTADO DE VARIACION DEL PATRIMONIO NETO.</t>
  </si>
  <si>
    <t>CAPITAL</t>
  </si>
  <si>
    <t>RESERVAS</t>
  </si>
  <si>
    <t>RESULTADOS</t>
  </si>
  <si>
    <t>PATRIMONIO NETO</t>
  </si>
  <si>
    <t>CUENTAS</t>
  </si>
  <si>
    <t>AP. FUT. INTEGRAC.</t>
  </si>
  <si>
    <t>INTEGRADO</t>
  </si>
  <si>
    <t>LEGAL</t>
  </si>
  <si>
    <t>REVALÚO</t>
  </si>
  <si>
    <t>ACUMULADOS</t>
  </si>
  <si>
    <t>DEL EJERCICIO</t>
  </si>
  <si>
    <t>Saldo al inicio del ejercicio</t>
  </si>
  <si>
    <t>Mov. Subsecuentes</t>
  </si>
  <si>
    <t>Reserva Legal  y otros del Ejercicio</t>
  </si>
  <si>
    <t>-</t>
  </si>
  <si>
    <t>Revaluo del Ejercicio</t>
  </si>
  <si>
    <t>Aportes a Cta. Fut Capitalizaciones</t>
  </si>
  <si>
    <t>Retiros a Cta. De Utilidades</t>
  </si>
  <si>
    <t>Aporte Capital</t>
  </si>
  <si>
    <t xml:space="preserve">NOTA A LOS ESTADOS CONTABLES </t>
  </si>
  <si>
    <t>NOTA 1: CONSIDERACION DE LOS ESTADOS CONTABLES</t>
  </si>
  <si>
    <t>NOTA 2:  INFORMACIÓN BÁSICA DE LA EMPRESA</t>
  </si>
  <si>
    <t>Inscripta en la Comisión Nacional de Valores según Resolución 1275/10 de fecha 19 de mayo de 2010 y en la Bolsa de Valores y Productos de Asunción S.A. según resolución 915/10 de fecha 31 de mayo de 2010, bajo el número 021.</t>
  </si>
  <si>
    <t>La Sociedad tiene por objeto efectuar las siguientes operaciones:</t>
  </si>
  <si>
    <t>Prestar asesoría en materia de valores y operaciones de bolsa, así como brindar a sus clientes un sistema de información y procesamiento de datos;</t>
  </si>
  <si>
    <t>Suscribir transitoriamente, con recursos propios, parte o la totalidad de emisiones primaria de valores;</t>
  </si>
  <si>
    <t>Promover el lanzamiento de emisiones de valores públicos y privados y facilitar su colocación;</t>
  </si>
  <si>
    <t>Actuar como representante de los obligacionistas;</t>
  </si>
  <si>
    <t>Prestar servicios de administración de carteras y custodia de valores;</t>
  </si>
  <si>
    <t>Llevar el registro contable de valores de sus clientes con sujeción a lo establecido en la Ley del Mercado de Valores o en las reglamentaciones que dicte la Comisión Nacional de Valores al efecto;</t>
  </si>
  <si>
    <t>Otorgar créditos, con sus propios recursos, únicamente con el objeto de facilitar la adquisición de valores por sus comitentes, estén o no inscriptos en una bolsa de valores y con la garantía de tales valores;</t>
  </si>
  <si>
    <t>Recibir créditos de empresas del sistema financiero para la realización de las actividades que le son propias;</t>
  </si>
  <si>
    <t>Efectuar todas las operaciones y servicios que sean compatibles con la actividad de intermediación en el mercado de valores y que previamente y por las reglas de carácter general autorice la Comisión Nacional de Valores y la Bolsa de Valores que integra.</t>
  </si>
  <si>
    <t>NOTA 3: PRINCIPALES POLÍTICAS Y PRÁCTICAS CONTABLES APLICADAS</t>
  </si>
  <si>
    <t>3.1.  Base de preparación de los estados contables</t>
  </si>
  <si>
    <t>3.2. Criterios de valuación</t>
  </si>
  <si>
    <t>3.3. Previsión para cuentas incobrables</t>
  </si>
  <si>
    <t xml:space="preserve">La entidad no posee previsión para cuentas incobrables. </t>
  </si>
  <si>
    <t>Las depreciaciones se calculan por el método de línea recta, en base a la vida útil estimada del bien.</t>
  </si>
  <si>
    <t>3.5. Reconocimiento de ingresos y gastos</t>
  </si>
  <si>
    <t>Los ingresos y egresos son reconocidos de acuerdo al criterio contable de lo devengado. Bajo tal criterio los efectos de las transacciones y otros eventos son reconocidos cuando ocurren y no cuando el efectivo es recibido o pagado.</t>
  </si>
  <si>
    <t>3.6. Base de preparación del estado de flujos de efectivo</t>
  </si>
  <si>
    <t>La base de preparación del estado de flujo de efectivo es El Método Directo, con la clasificación de flujo de efectivo por actividades operativas, de inversión y de financiamiento.</t>
  </si>
  <si>
    <t>NOTA 4: CAMBIO DE POLITICA Y PROCEDIMIENTOS DE CONTABILIDAD</t>
  </si>
  <si>
    <t>La entidad no posee cambios de políticas y procedimientos contables en el trascurso del presente ejercicio.</t>
  </si>
  <si>
    <t>NOTA 5: CRITERIOS ESPECÍFICOS DE VALUACIÓN</t>
  </si>
  <si>
    <t>Tipos de Cambio</t>
  </si>
  <si>
    <t>Comprador</t>
  </si>
  <si>
    <t>Vendedor</t>
  </si>
  <si>
    <t>Activos y Pasivos en Moneda Extranjera</t>
  </si>
  <si>
    <t>DETALLE</t>
  </si>
  <si>
    <t>MONEDA EXTRANJERA CLASE</t>
  </si>
  <si>
    <t>MONEDA EXTRANJERA MONTO</t>
  </si>
  <si>
    <t>ACTIVO CORRIENTE</t>
  </si>
  <si>
    <t>DISPONIBILIDADES</t>
  </si>
  <si>
    <t>Dólares</t>
  </si>
  <si>
    <t>Creditos Fiscales</t>
  </si>
  <si>
    <t>Dividendos a Cobrar</t>
  </si>
  <si>
    <t>Otros Creditos</t>
  </si>
  <si>
    <t>Anticipo IRE</t>
  </si>
  <si>
    <t>ANTICIPOS</t>
  </si>
  <si>
    <t>Anticipo a Proveedores</t>
  </si>
  <si>
    <t>Anticipos Honorarios-Servicios</t>
  </si>
  <si>
    <t>Intereses a Vencer</t>
  </si>
  <si>
    <t>Seguros a Vencer</t>
  </si>
  <si>
    <t>Intereses a Cobrar</t>
  </si>
  <si>
    <t>INVERSIONES PERMANENTES</t>
  </si>
  <si>
    <t>Titulo de Renta Variables- Acciones</t>
  </si>
  <si>
    <t>Titulo de Renta Fija (Bonos+CDA)</t>
  </si>
  <si>
    <t>Acciones en la Bolsa de Valores y otras inversiones</t>
  </si>
  <si>
    <t>PROPIEDAD, PLANTA Y EQUIPO</t>
  </si>
  <si>
    <t>Bienes en Operación</t>
  </si>
  <si>
    <t>Depreciación Acumulada</t>
  </si>
  <si>
    <t>ACTIVOS INTANGIBLES</t>
  </si>
  <si>
    <t>Membresias</t>
  </si>
  <si>
    <t>Garantia de Alquiler</t>
  </si>
  <si>
    <t>CUENTAS A PAGAR</t>
  </si>
  <si>
    <t>Proveedores Varios</t>
  </si>
  <si>
    <t>Acreedores por intermediacion</t>
  </si>
  <si>
    <t>Anticipo de Clientes</t>
  </si>
  <si>
    <t>Documentos a Pagar</t>
  </si>
  <si>
    <t>Intereses a Pagar</t>
  </si>
  <si>
    <t>Impuesto a la Renta a Pagar</t>
  </si>
  <si>
    <t>Sueldos a Pagar</t>
  </si>
  <si>
    <t>Seguros a Pagar</t>
  </si>
  <si>
    <t>PASIVO NO CORRIENTE</t>
  </si>
  <si>
    <t>Ganancias a Devengar</t>
  </si>
  <si>
    <t>Cuentas a Pagar por Compra de Acciones</t>
  </si>
  <si>
    <t>CONCEPTO</t>
  </si>
  <si>
    <t>TIPO DE CAMBIO PERIODO ACTUAL</t>
  </si>
  <si>
    <t>MONTO AJUSTADO PERIODO ACTUAL</t>
  </si>
  <si>
    <t>TIPO DE CAMBIO PERIODO ANTERIOR</t>
  </si>
  <si>
    <t>MONTO AJUSTADO PERIODO ANTERIOR</t>
  </si>
  <si>
    <t>Ganancias por valuación de Activos en Moneda Extrajera</t>
  </si>
  <si>
    <t>Ganancias por valuación de Pasivos en Moneda Extrajera</t>
  </si>
  <si>
    <t>Pérdidas por valuación de Activos en Moneda Extranajera</t>
  </si>
  <si>
    <t>Pérdidas por valuación de Pasivos en Moneda Extranajera</t>
  </si>
  <si>
    <t>Efecto Neto</t>
  </si>
  <si>
    <t>Saldos de Cuentas</t>
  </si>
  <si>
    <t>Banco Familiar 22-02962092 Gs.</t>
  </si>
  <si>
    <t>Banco Familiar Comp. Usd</t>
  </si>
  <si>
    <t>Banco Gnb Gs 1-219468-002</t>
  </si>
  <si>
    <t>Banco Gnb Usd 1-219468-003</t>
  </si>
  <si>
    <t>Bancop Gs 0410022837</t>
  </si>
  <si>
    <t>Bancop Usd 0310024650</t>
  </si>
  <si>
    <t>Broker Interactive U$S</t>
  </si>
  <si>
    <t>Crisol Y Encarnacion Financiera (Cefisa) U$S</t>
  </si>
  <si>
    <t>Crisol Y Encarnacion Financiera (Cefisa)Gs</t>
  </si>
  <si>
    <t>Fic De Finanzas Gs. 0131000778</t>
  </si>
  <si>
    <t>Fic De Finanzas U$D 0131000849</t>
  </si>
  <si>
    <t>Financiera Rio 100165400-0</t>
  </si>
  <si>
    <t>Finexpar Gs 155000841</t>
  </si>
  <si>
    <t>Finexpar Usd 0192356</t>
  </si>
  <si>
    <t>Interfisa Banco Gs 874</t>
  </si>
  <si>
    <t>Interfisa Banco U$D 10208646</t>
  </si>
  <si>
    <t>Itau Cta. Cte. Gs 741</t>
  </si>
  <si>
    <t>Itau Cta. Cte. U$S -75080051-6</t>
  </si>
  <si>
    <t>Itau Cta.Cte. Gs Nº 734</t>
  </si>
  <si>
    <t>Itau Cta.Cte. U$S Nº 75080052-3</t>
  </si>
  <si>
    <t>Sudameris Cta. Cte. Gs 1862952</t>
  </si>
  <si>
    <t>Sudameris Cta.Cte.U$S-186295/2</t>
  </si>
  <si>
    <t>TOTAL DISPONIBILIDADES</t>
  </si>
  <si>
    <t/>
  </si>
  <si>
    <t xml:space="preserve">                INFORMACION SOBRE EL DOCUMENTO Y EL EMISOR</t>
  </si>
  <si>
    <t xml:space="preserve">TITULOS DE RENTA FIJA </t>
  </si>
  <si>
    <t>TIPO DE</t>
  </si>
  <si>
    <t>CANTIDAD DE</t>
  </si>
  <si>
    <t>VALOR</t>
  </si>
  <si>
    <t>RESULTADO</t>
  </si>
  <si>
    <t>P.NETO</t>
  </si>
  <si>
    <t>EMISOR</t>
  </si>
  <si>
    <t>TITULO</t>
  </si>
  <si>
    <t>TITULOS</t>
  </si>
  <si>
    <t>NOMINAL</t>
  </si>
  <si>
    <t>CONTABLE</t>
  </si>
  <si>
    <t>CDA</t>
  </si>
  <si>
    <t>CANTIDAD</t>
  </si>
  <si>
    <t>VALOR NOMINAL</t>
  </si>
  <si>
    <t>Inversiones Temporales</t>
  </si>
  <si>
    <t>Inversiones Permanentes</t>
  </si>
  <si>
    <t>DEUDORES POR INTERMEDIACION</t>
  </si>
  <si>
    <t>GUARANIES</t>
  </si>
  <si>
    <t>Corto Plazo Gs.</t>
  </si>
  <si>
    <t>Largo Plazo Gs.</t>
  </si>
  <si>
    <t xml:space="preserve"> </t>
  </si>
  <si>
    <t>DERECHO SOBRE TITULOS POR CONTRATOS DE UNDERWRITING</t>
  </si>
  <si>
    <t>INSTRUMENTO</t>
  </si>
  <si>
    <t>CANTIDAD DE  TITULOS</t>
  </si>
  <si>
    <t>FECHA DE</t>
  </si>
  <si>
    <t>VALOR DE SUSCRIPCIÓN</t>
  </si>
  <si>
    <t>UNITARIO</t>
  </si>
  <si>
    <t>VENCIMIENTO</t>
  </si>
  <si>
    <t>DEL CONTRATO</t>
  </si>
  <si>
    <t>NO APLICABLE</t>
  </si>
  <si>
    <t>Total actual G.</t>
  </si>
  <si>
    <t>Total anterior G.</t>
  </si>
  <si>
    <t>VALORES DE ORIGEN</t>
  </si>
  <si>
    <t>DEPRECIACIONES</t>
  </si>
  <si>
    <t>Valores al Inicio del Ejercicio</t>
  </si>
  <si>
    <t>Altas</t>
  </si>
  <si>
    <t>Bajas</t>
  </si>
  <si>
    <t>Revalúo del Periodo</t>
  </si>
  <si>
    <t>Valores al cierre del Periodo</t>
  </si>
  <si>
    <t>Acumuladas al inicio del Ejercicio</t>
  </si>
  <si>
    <t>Acumuladas Al Cierre</t>
  </si>
  <si>
    <t>Neto Resultante</t>
  </si>
  <si>
    <t>SALDO INICIAL</t>
  </si>
  <si>
    <t>AUMENTOS</t>
  </si>
  <si>
    <t>AMORTIZACIONES</t>
  </si>
  <si>
    <t>SALDO NETO FINAL</t>
  </si>
  <si>
    <t>CUENTA</t>
  </si>
  <si>
    <t>Marcas y Licencias</t>
  </si>
  <si>
    <t>Marca Investor C.B. S.A.</t>
  </si>
  <si>
    <t>Licencias Informáticas</t>
  </si>
  <si>
    <t>Licencias para PCS</t>
  </si>
  <si>
    <t>Sistemas Informáticos</t>
  </si>
  <si>
    <t>Sistemas: Contable y Operativo</t>
  </si>
  <si>
    <t>Licencia Actividad Bursatil</t>
  </si>
  <si>
    <t>Deudores varios</t>
  </si>
  <si>
    <t>Cupones a cobrar</t>
  </si>
  <si>
    <t>Seguros pagados por adelantado</t>
  </si>
  <si>
    <t>Anticipos a proveedores y otros</t>
  </si>
  <si>
    <t>INSTITUCION</t>
  </si>
  <si>
    <t>CORTO PLAZO GS.</t>
  </si>
  <si>
    <t>LARGO PLAZO GS.</t>
  </si>
  <si>
    <t>Prestamos por Repos</t>
  </si>
  <si>
    <t>CORRIENTE G.</t>
  </si>
  <si>
    <t>NO CORRIENTE G.</t>
  </si>
  <si>
    <t>A la fecha la entidad no registra administración de Cartera a Corto y Largo Plazo</t>
  </si>
  <si>
    <t xml:space="preserve"> No aplicable</t>
  </si>
  <si>
    <t>Corriente Gs.</t>
  </si>
  <si>
    <t>No corrientes Gs.</t>
  </si>
  <si>
    <t>r)       Saldos y Transacciones con personas y empresas relacionadas (Corriente y No Corriente)</t>
  </si>
  <si>
    <t>SALDOS (Deudores y Acreedores mantenidos)</t>
  </si>
  <si>
    <t>NOMBRE</t>
  </si>
  <si>
    <t>RELACION</t>
  </si>
  <si>
    <t>TIPO DE OPERACIÓN</t>
  </si>
  <si>
    <t>Empresa Vinculada</t>
  </si>
  <si>
    <t>Cuentas a cobrar</t>
  </si>
  <si>
    <t>Director y Accionista</t>
  </si>
  <si>
    <t>ANTIGÜEDAD DE LA DEUDA</t>
  </si>
  <si>
    <t>PERSONA O EMPRESA RELACIONADA</t>
  </si>
  <si>
    <t>Total Egresos</t>
  </si>
  <si>
    <t>Edge S.A.</t>
  </si>
  <si>
    <t>Codesarrollos S.A.</t>
  </si>
  <si>
    <t>Investor AFPI SA</t>
  </si>
  <si>
    <t>t) Patrimonio</t>
  </si>
  <si>
    <t>SALDO AL INICIO DEL EJERCICIO</t>
  </si>
  <si>
    <t>DISMINUCIÓN</t>
  </si>
  <si>
    <t>Capital Integrado</t>
  </si>
  <si>
    <t>Aportes no capitalizados</t>
  </si>
  <si>
    <t>La entidad no registra previsiones a la fecha.</t>
  </si>
  <si>
    <t>Ingresos por Operaciones</t>
  </si>
  <si>
    <t>Por intermediación de Acciones en Rueda</t>
  </si>
  <si>
    <t>Por intermediación de Renta Fija en Rueda</t>
  </si>
  <si>
    <t>Ingresos por Asesoría Financiera</t>
  </si>
  <si>
    <t>Ingresos por venta cartera propia</t>
  </si>
  <si>
    <t>Totales</t>
  </si>
  <si>
    <t>Ganancia por venta de Titulos</t>
  </si>
  <si>
    <t xml:space="preserve">Dividendos Cobrados </t>
  </si>
  <si>
    <t>Otros ingresos</t>
  </si>
  <si>
    <t>Total</t>
  </si>
  <si>
    <t>w) Otros Gastos Operativos, de comercialización y de administración</t>
  </si>
  <si>
    <t>Otros Gastos Operativos</t>
  </si>
  <si>
    <t>Perdida por venta de valores</t>
  </si>
  <si>
    <t>Generados Por Activos</t>
  </si>
  <si>
    <t>Intereses Cobrados</t>
  </si>
  <si>
    <t>Generados Por Pasivos</t>
  </si>
  <si>
    <t>Intereses Pagados</t>
  </si>
  <si>
    <t>Ingresos Extraordinarios</t>
  </si>
  <si>
    <t>Egresos Extraordinarios</t>
  </si>
  <si>
    <t>Perdida por Venta de Activo</t>
  </si>
  <si>
    <t>NOTA 6. INFORMACION REFERENTE A CONTINGENCIAS Y COMPROMISOS</t>
  </si>
  <si>
    <t>No registra</t>
  </si>
  <si>
    <t>NOTA 7. HECHOS POSTERIORES AL CIERRE DEL EJERCICIO</t>
  </si>
  <si>
    <t>No corresponde al presente periodo.</t>
  </si>
  <si>
    <t>No registra.</t>
  </si>
  <si>
    <t>NOTA 9. CAMBIOS CONTABLES</t>
  </si>
  <si>
    <t>NOTA 10. RESTRICIONES PARA DISTRIBUCIÓN DE UTILIDADES</t>
  </si>
  <si>
    <t>NOTA 11. SANCIONES</t>
  </si>
  <si>
    <t>No Registra.</t>
  </si>
  <si>
    <t>Rolando Natalizia</t>
  </si>
  <si>
    <t>Anibal Acosta</t>
  </si>
  <si>
    <t>Ingresos por Operaciones y Servicios Extrabursatiles</t>
  </si>
  <si>
    <t>Investor no ha reconocido en este Ejercicio los resultados de sus subsidiarias en sus Estados de Resultado Individual.</t>
  </si>
  <si>
    <t>Banco Nacional de Fomento U$S</t>
  </si>
  <si>
    <t>Itau Cta Cte. Gs  571</t>
  </si>
  <si>
    <t>Market Data SA</t>
  </si>
  <si>
    <t xml:space="preserve">Balance Gral. Resol. </t>
  </si>
  <si>
    <t xml:space="preserve">Estado de Resultado Resol. </t>
  </si>
  <si>
    <t xml:space="preserve">Flujo de Efectivo </t>
  </si>
  <si>
    <t>Estado de Resultado Resol.</t>
  </si>
  <si>
    <t xml:space="preserve">Balance Final </t>
  </si>
  <si>
    <t>Basa 139-5 Usd</t>
  </si>
  <si>
    <t>Obligaciones  por Contratos de Underwriting</t>
  </si>
  <si>
    <t>INVERSIONES TEMPORARIAS</t>
  </si>
  <si>
    <t>Ingresos por Administracion de Carteras</t>
  </si>
  <si>
    <t>Ingresos por Custodia de Valores</t>
  </si>
  <si>
    <t>Acciones</t>
  </si>
  <si>
    <t xml:space="preserve"> -   </t>
  </si>
  <si>
    <t>Acreedores por Intermediación. Nota 5 m</t>
  </si>
  <si>
    <t>Cuentas por Pagar a Personas y Emp. Relacionadas. Nota o</t>
  </si>
  <si>
    <t>PROVISIONES. Nota q</t>
  </si>
  <si>
    <t>Investor Afpisa</t>
  </si>
  <si>
    <t>Incubate Sa</t>
  </si>
  <si>
    <t>Albaro Acosta</t>
  </si>
  <si>
    <t>Investor Real Estate S.A</t>
  </si>
  <si>
    <t>Federico Sebastian Oporto</t>
  </si>
  <si>
    <t>Fabio Zarza</t>
  </si>
  <si>
    <t>Adrian Aponte</t>
  </si>
  <si>
    <t>Federico Callizo Pecci</t>
  </si>
  <si>
    <t xml:space="preserve">Market Data </t>
  </si>
  <si>
    <t>Identificación</t>
  </si>
  <si>
    <t>INVESTOR CASA DE BOLSA S.A., R.U.C.: 80060213-7</t>
  </si>
  <si>
    <t>E-mail: aacosta@investor.com.py</t>
  </si>
  <si>
    <t>Antecedentes de la Constitución de la Sociedad y Reformas Estatutarias</t>
  </si>
  <si>
    <t>Administración</t>
  </si>
  <si>
    <t>Auditor Externo Independiente</t>
  </si>
  <si>
    <t>Personas Vinculadas</t>
  </si>
  <si>
    <t>Nombres y Apellidos</t>
  </si>
  <si>
    <t>Cargo</t>
  </si>
  <si>
    <t>Federico Sebastián Oporto Leiva</t>
  </si>
  <si>
    <t>Accionista/Presidente</t>
  </si>
  <si>
    <t>Fabio Daniel Zarza</t>
  </si>
  <si>
    <t>Juan José Talavera Saguier</t>
  </si>
  <si>
    <t>Síndico titular</t>
  </si>
  <si>
    <t>Oficial de cumplimiento</t>
  </si>
  <si>
    <t>Operador</t>
  </si>
  <si>
    <t>Auditor Interno</t>
  </si>
  <si>
    <t>Acciones en Empresas</t>
  </si>
  <si>
    <t>% Participación</t>
  </si>
  <si>
    <t>Capital y Propiedad:</t>
  </si>
  <si>
    <t>Otros Activos</t>
  </si>
  <si>
    <t>Otros Costos de Operaciones</t>
  </si>
  <si>
    <t>Seguros a Vencer M/L</t>
  </si>
  <si>
    <t>Intereses a Vencer M/L</t>
  </si>
  <si>
    <t>Intereses a Vencer M/E</t>
  </si>
  <si>
    <t>Albaro Acosta - Director</t>
  </si>
  <si>
    <t>Federico Sebastián Oporto Leiva Espínola - Director</t>
  </si>
  <si>
    <t>Federico Callizo-Director</t>
  </si>
  <si>
    <t>Procampo SA</t>
  </si>
  <si>
    <t>Fabio Zarza Director</t>
  </si>
  <si>
    <t>Ingresos por intereses de Cartera propia - Empresas y Personas Relacionadas</t>
  </si>
  <si>
    <t>Nro.</t>
  </si>
  <si>
    <t>Accionista</t>
  </si>
  <si>
    <t>Serie</t>
  </si>
  <si>
    <t>Del Número</t>
  </si>
  <si>
    <t>Al Número</t>
  </si>
  <si>
    <t>Cantidad de Acciones</t>
  </si>
  <si>
    <t>Clase</t>
  </si>
  <si>
    <t>Votos</t>
  </si>
  <si>
    <t>Monto</t>
  </si>
  <si>
    <t>Albaro Jose Acosta Ferreira</t>
  </si>
  <si>
    <t>Ordinaria Nominativa</t>
  </si>
  <si>
    <t>Voto</t>
  </si>
  <si>
    <t>La composición de los fondos disponibles en Bancos, es como sigue:</t>
  </si>
  <si>
    <t xml:space="preserve">Otros Activos </t>
  </si>
  <si>
    <t>Domicilio</t>
  </si>
  <si>
    <t>Actividad</t>
  </si>
  <si>
    <t>Brasilia 764-Asunción</t>
  </si>
  <si>
    <t>Cuadro del Capital Suscripto</t>
  </si>
  <si>
    <t>DOCUMENTOS Y CUENTAS A PAGAR</t>
  </si>
  <si>
    <t>INVERSIONES TEMPORARIAS  NOTA 5 E</t>
  </si>
  <si>
    <t xml:space="preserve">RESULTADOS   </t>
  </si>
  <si>
    <t>Valor Llave Compra Acciones en Emp.</t>
  </si>
  <si>
    <t>Dividendos  Cobrados</t>
  </si>
  <si>
    <t>CAMBIO CIERRE PERIODO ACTUAL GUARANIES</t>
  </si>
  <si>
    <t>CAMBIO CIERRE PERIODO ANTERIOR GUARANIES</t>
  </si>
  <si>
    <t xml:space="preserve">CAMBIO CIERRE PERIODO ACTUAL </t>
  </si>
  <si>
    <t xml:space="preserve">CAMBIO CIERRE PERIODO ANTERIOR </t>
  </si>
  <si>
    <t>TOTAL BANCOS</t>
  </si>
  <si>
    <t xml:space="preserve">BANCOS </t>
  </si>
  <si>
    <t xml:space="preserve">Caja </t>
  </si>
  <si>
    <t>Fondo Fijo</t>
  </si>
  <si>
    <t>Banco Regional Cta Comp. Usd 369</t>
  </si>
  <si>
    <t>Vision Banco Cta.Cte Usd 123</t>
  </si>
  <si>
    <t>Continental Cta.Cte.U$S 306</t>
  </si>
  <si>
    <t>Atlas Cta Comp Usd 950</t>
  </si>
  <si>
    <t>Financiera Rio Saeca U$S 009</t>
  </si>
  <si>
    <t>Solar S.A. De Ahorro Y Prestamo U$D 353</t>
  </si>
  <si>
    <t>Financiera Paraguaya Japonesa U$S 065</t>
  </si>
  <si>
    <t>Bco. Familiar Comp. Gs-761</t>
  </si>
  <si>
    <t>Vision Banco Cta.Cte.Gs 116</t>
  </si>
  <si>
    <t>Continental Cta.Cte.Gs 205</t>
  </si>
  <si>
    <t>Atlas Gs. 256</t>
  </si>
  <si>
    <t>Basa Gs 599</t>
  </si>
  <si>
    <t>Banco Nacional de Fomento Gs 626</t>
  </si>
  <si>
    <t>Solar S.A. De Ahorro Y Prestamo Gs. 352</t>
  </si>
  <si>
    <t>Financiera Paraguaya Japonesa Gs. 064</t>
  </si>
  <si>
    <t>La composición de los fondos disponibles en Caja y Recaudaciones a Depositar, es como sigue:</t>
  </si>
  <si>
    <t>TOTAL CAJA/RECAUDACIONES A DEPOSITAR</t>
  </si>
  <si>
    <t>Accion</t>
  </si>
  <si>
    <t>VALOR DE MERCADO</t>
  </si>
  <si>
    <t>TITULOS DE RENTA VARIABLE</t>
  </si>
  <si>
    <t>Accion en BVPASA</t>
  </si>
  <si>
    <t xml:space="preserve"> UNITARIO</t>
  </si>
  <si>
    <t>VALOR DE</t>
  </si>
  <si>
    <t xml:space="preserve"> COTIZACION</t>
  </si>
  <si>
    <t xml:space="preserve">VALOR NOMINAL </t>
  </si>
  <si>
    <t xml:space="preserve">VALOR </t>
  </si>
  <si>
    <t>DE COTIZACION</t>
  </si>
  <si>
    <t>DOCUMENTOS Y  CUENTAS A COBRAR</t>
  </si>
  <si>
    <t>CUENTAS POR COBRAR A PERSONAS Y EMP. RELACIONADAS</t>
  </si>
  <si>
    <t>f)       Créditos</t>
  </si>
  <si>
    <t>Balance Gral. Resol. 6'!A1</t>
  </si>
  <si>
    <t>Balance Gral. Resol. 30'!A1</t>
  </si>
  <si>
    <t xml:space="preserve">Intereses a Vencer -  </t>
  </si>
  <si>
    <t>GASTOS NO DEVENGADOS - Nota 5 h</t>
  </si>
  <si>
    <t xml:space="preserve">Seguros a Vencer </t>
  </si>
  <si>
    <t xml:space="preserve">Garantía de Alquiler  </t>
  </si>
  <si>
    <t>GASTOS NO DEVENGADOS  - Nota 5 j</t>
  </si>
  <si>
    <t>Se componen de la siguiente manera;</t>
  </si>
  <si>
    <t>Cuentas a cobrar a Directores y Accionistas</t>
  </si>
  <si>
    <t>DEUDORES VARIOS</t>
  </si>
  <si>
    <t>Garantia de Alquiler - Estacionamiento</t>
  </si>
  <si>
    <t>Los saldos de la cuentas estan compuestas como siguen;</t>
  </si>
  <si>
    <t>i)   Intangibles</t>
  </si>
  <si>
    <t>Las cuentas que la componen son las siguientes;</t>
  </si>
  <si>
    <t>Licencia de windows</t>
  </si>
  <si>
    <t>Prestamos Bancarios</t>
  </si>
  <si>
    <t>IPS a pagar</t>
  </si>
  <si>
    <t>S/Vcto</t>
  </si>
  <si>
    <t>Cattle SA</t>
  </si>
  <si>
    <t>Be Live SA</t>
  </si>
  <si>
    <t>Estado de Resultado Resol. 30'!A1</t>
  </si>
  <si>
    <t>Ingresos Operativos - Nota v</t>
  </si>
  <si>
    <t>Gastos de Comercialización -Nota w</t>
  </si>
  <si>
    <t>Gastos Operativos - Nota W</t>
  </si>
  <si>
    <t>Resultados financieros Nota y</t>
  </si>
  <si>
    <t>Otros ingresos y Egresos - Nota x</t>
  </si>
  <si>
    <t>Resultados  extraordinarias -Nota z</t>
  </si>
  <si>
    <t>Intereses Diferidos M/L</t>
  </si>
  <si>
    <t>OTROS PASIVOS - Nota q</t>
  </si>
  <si>
    <t>Las 25 notas que se acompañan forman parte integrante de los Estados Financieros</t>
  </si>
  <si>
    <t>N/A</t>
  </si>
  <si>
    <t>N.º de Documento</t>
  </si>
  <si>
    <t>Estado de Variación Patrimonial</t>
  </si>
  <si>
    <t>Nota 2 - Información de la Empresa</t>
  </si>
  <si>
    <t>Nota 3 - Principales Políticas y Practicas Contables</t>
  </si>
  <si>
    <t>Nota 4 - Cambio de Políticas y Proceda. Contables</t>
  </si>
  <si>
    <t>Nota 5 - Criterios Específicos de Valuación</t>
  </si>
  <si>
    <t>a. Valuación Moneda Extranjera</t>
  </si>
  <si>
    <t>posición Moneda Extranjera</t>
  </si>
  <si>
    <t>diferencia de cambio</t>
  </si>
  <si>
    <t>d. Disponibilidades</t>
  </si>
  <si>
    <t>créditos</t>
  </si>
  <si>
    <t>g. Bienes de Cambio</t>
  </si>
  <si>
    <t>cargos Diferidos</t>
  </si>
  <si>
    <t xml:space="preserve">préstamos </t>
  </si>
  <si>
    <t>documentos y Ctas a Cobrar</t>
  </si>
  <si>
    <t>acreedores por Intermediación</t>
  </si>
  <si>
    <t>o. Cuentas a Pagar - Relacionadas -</t>
  </si>
  <si>
    <t>obligaciones Contrato de Underwriting</t>
  </si>
  <si>
    <t>otros Pasivos</t>
  </si>
  <si>
    <t>r. Saldos y Transacciones - Relacionadas -</t>
  </si>
  <si>
    <t>patrimonio</t>
  </si>
  <si>
    <t>ingresos Operativos</t>
  </si>
  <si>
    <t>w. Otros Gastos Operativos</t>
  </si>
  <si>
    <t>contingencias Legales</t>
  </si>
  <si>
    <t>garantías Constituidas</t>
  </si>
  <si>
    <t>Información Gral de la Empresa</t>
  </si>
  <si>
    <t>Nota A Los Estados Contables</t>
  </si>
  <si>
    <t>Nota 5 A-C Criterios Especif.</t>
  </si>
  <si>
    <t>Nota D - Disponibilidades</t>
  </si>
  <si>
    <t>Nota E - Inversiones</t>
  </si>
  <si>
    <t>Nota F - Creditos</t>
  </si>
  <si>
    <t>Nota G Bienes De Uso</t>
  </si>
  <si>
    <t>Nota H Cargos Diferidos</t>
  </si>
  <si>
    <t xml:space="preserve"> Nota I Intangibles</t>
  </si>
  <si>
    <t>Nota J Otros Activos Ctes Y No Corrientes</t>
  </si>
  <si>
    <t>Nota K Prestamos</t>
  </si>
  <si>
    <t>Nota L Documentos Y Ctas A Pagar</t>
  </si>
  <si>
    <t>Notas M-Q Acreedores Cto Plazo</t>
  </si>
  <si>
    <t xml:space="preserve">Nota R Saldos Y Transacciones </t>
  </si>
  <si>
    <t>Nota S Resultados Con Personas</t>
  </si>
  <si>
    <t xml:space="preserve"> Nota T Patrimonio</t>
  </si>
  <si>
    <t>Nota V Ingresos Operativos</t>
  </si>
  <si>
    <t>Nota W Otros Gastos Operativos</t>
  </si>
  <si>
    <t>Nota X Otros Ingresos Y Egresos</t>
  </si>
  <si>
    <t>Nota Y Resultados Financieros</t>
  </si>
  <si>
    <t>Nota Z Result Extraord</t>
  </si>
  <si>
    <t>Nota 6 Informacion Referente</t>
  </si>
  <si>
    <t xml:space="preserve">Calculo De Iracis </t>
  </si>
  <si>
    <t>I-Información General De Investor Casa De Bolsa Sa</t>
  </si>
  <si>
    <t>II-Estados Financieros Basicos</t>
  </si>
  <si>
    <t>III Notas a los Estados Contables</t>
  </si>
  <si>
    <t>Rendimientos de Inversiones</t>
  </si>
  <si>
    <t>Otros Prestamos</t>
  </si>
  <si>
    <t>Valuación Inversiones Permanentes</t>
  </si>
  <si>
    <t>Otros Pasivos</t>
  </si>
  <si>
    <t>APORTES DE CAPITAL A CUENTA</t>
  </si>
  <si>
    <t>Aporte a Cuenta de Futuras Capitalizaciones</t>
  </si>
  <si>
    <t>Prima de Emision Suscriptas</t>
  </si>
  <si>
    <t>Sueldos Y Otras Remuneraciones Al Person</t>
  </si>
  <si>
    <t>Sueldos Y Jornales</t>
  </si>
  <si>
    <t>Otros Beneficios Al Personal</t>
  </si>
  <si>
    <t>Capacitacion Al Personal</t>
  </si>
  <si>
    <t>Bonificación Familiar</t>
  </si>
  <si>
    <t>Gastos De Representación</t>
  </si>
  <si>
    <t>Servicios Prestados Por Terceros</t>
  </si>
  <si>
    <t>Honorarios Profesionales</t>
  </si>
  <si>
    <t>Servicios Contratados Ire</t>
  </si>
  <si>
    <t>Servicios Personales Irp</t>
  </si>
  <si>
    <t>Agua, Luz, Teléfono E Internet</t>
  </si>
  <si>
    <t>Movilidad Y Viaticos</t>
  </si>
  <si>
    <t>Combustibles Y Lubricantes</t>
  </si>
  <si>
    <t>Reparaciones Y Mantenimientos</t>
  </si>
  <si>
    <t>Seguros Devengados</t>
  </si>
  <si>
    <t>Refrigerio Y Cafeteria</t>
  </si>
  <si>
    <t>Comunicaciones Y Propagandas</t>
  </si>
  <si>
    <t>Papeleria E Impresos</t>
  </si>
  <si>
    <t>Gastos No Deducibles</t>
  </si>
  <si>
    <t>Dominios Y Suscripciones</t>
  </si>
  <si>
    <t>Gastos de encomiendas y envíos</t>
  </si>
  <si>
    <t>Gastos Informaticos</t>
  </si>
  <si>
    <t>Gastos De Impuestos</t>
  </si>
  <si>
    <t>Iva Gnd</t>
  </si>
  <si>
    <t>Impuestos, Patentes, Tasas Y Otras Contr</t>
  </si>
  <si>
    <t>Otros Beneficios Al Personal de Ventas</t>
  </si>
  <si>
    <t>Comisiones Pagadas por Ventas</t>
  </si>
  <si>
    <t>Publicidad Y Propaganda</t>
  </si>
  <si>
    <t>FLUJO DE EFECTIVO</t>
  </si>
  <si>
    <t>(+) Debe</t>
  </si>
  <si>
    <t>(+) Entrada Efectivo</t>
  </si>
  <si>
    <t>(-) Haber</t>
  </si>
  <si>
    <t>(-) Salida de Dinero</t>
  </si>
  <si>
    <t>ACTIVIDADES</t>
  </si>
  <si>
    <t>ACTIVIDADES DE</t>
  </si>
  <si>
    <t>BALANCE   Y</t>
  </si>
  <si>
    <t>ELIMINACIONES</t>
  </si>
  <si>
    <t>VARIACIÓN</t>
  </si>
  <si>
    <t>ACTIVIDADES DE OPERACIÓN</t>
  </si>
  <si>
    <t>DE INVERSION</t>
  </si>
  <si>
    <t>FINANCIAMIENTOS</t>
  </si>
  <si>
    <t>TOTAL</t>
  </si>
  <si>
    <t>DEBITOS</t>
  </si>
  <si>
    <t>RECIBIDO DE</t>
  </si>
  <si>
    <t>OTROS</t>
  </si>
  <si>
    <t>PAGOS PROVEED.</t>
  </si>
  <si>
    <t>PAGOS IMP</t>
  </si>
  <si>
    <t xml:space="preserve">PAGO A </t>
  </si>
  <si>
    <t>COBROS (PAGOS)</t>
  </si>
  <si>
    <t>(USADOS)</t>
  </si>
  <si>
    <t>(CREDITOS)</t>
  </si>
  <si>
    <t>CLIENTES</t>
  </si>
  <si>
    <t>BENEFICIOS</t>
  </si>
  <si>
    <t>P/MERCAD.</t>
  </si>
  <si>
    <t>RENTA</t>
  </si>
  <si>
    <t>EMPLEADOS</t>
  </si>
  <si>
    <t>ENTES RELACIONADOS</t>
  </si>
  <si>
    <t>PROVISTOS</t>
  </si>
  <si>
    <t xml:space="preserve">ACTIVO </t>
  </si>
  <si>
    <t xml:space="preserve">CREDITOS FISCALES </t>
  </si>
  <si>
    <t>ANTICIPO DE IRACIS</t>
  </si>
  <si>
    <t>DEUDORES VARIOS Y OTROS CREDITOS</t>
  </si>
  <si>
    <t xml:space="preserve">(PREVISIÓN P/ INCOBRABLES)   </t>
  </si>
  <si>
    <t>INVERSIONES EN VALORES PUBLICOS Y PRIVADOS</t>
  </si>
  <si>
    <t xml:space="preserve">INVERSIONES EN OTRAS EMPRESAS </t>
  </si>
  <si>
    <t xml:space="preserve">BIENES DE USO                           </t>
  </si>
  <si>
    <t xml:space="preserve">(DEPRE. ACUMULADAS)              </t>
  </si>
  <si>
    <t>BIENES INTANGIBLES</t>
  </si>
  <si>
    <t>(AMORTIZACION DE INTANGIBLES)</t>
  </si>
  <si>
    <t>GASTOS DIFERIDOS O NO DEVENGADOS</t>
  </si>
  <si>
    <t>TOTAL ACTIVO</t>
  </si>
  <si>
    <t xml:space="preserve">PASIVO  </t>
  </si>
  <si>
    <t xml:space="preserve">PRESTAMOS EN BANCOS              </t>
  </si>
  <si>
    <t xml:space="preserve">ACREEDORES POR INTERMEDIACION                               </t>
  </si>
  <si>
    <t>OTRAS DEUDAS (NO INCLUIDAS ANTERIORMENTE)</t>
  </si>
  <si>
    <t>DIVIDENDOS A DISTRIBUIR</t>
  </si>
  <si>
    <t>IMPUESTO A LA RENTA A PAGAR</t>
  </si>
  <si>
    <t>SUELDOS A PAGAR Y EMPRESAS RELACIONADAS</t>
  </si>
  <si>
    <t>CAPITAL INTEGRADO</t>
  </si>
  <si>
    <t>RESERVA DE REVALUO</t>
  </si>
  <si>
    <t>RESERVA LEGAL</t>
  </si>
  <si>
    <t>REVALUO BVPASA</t>
  </si>
  <si>
    <t>RESULTADOS  ACUMULADOS</t>
  </si>
  <si>
    <t>RETIRO A CTA DE UTILIDADES</t>
  </si>
  <si>
    <t>UTILIDADES DEL EJERCICIO</t>
  </si>
  <si>
    <t>TOTAL PASIVO Y PATRIMONIO NETO</t>
  </si>
  <si>
    <t>ESTADO DE RESUTADO</t>
  </si>
  <si>
    <t>INGRESOS POR INTERMEDIACION Y COMISIONES (OPERATIVOS)</t>
  </si>
  <si>
    <t>OTROS INGRESOS OPERATIVOS</t>
  </si>
  <si>
    <t>DIVIDENDOS COBRADOS</t>
  </si>
  <si>
    <t>COSTO DE VENTAS</t>
  </si>
  <si>
    <t>SUELDOS Y JORNALES</t>
  </si>
  <si>
    <t>GASTOS DE VENTAS</t>
  </si>
  <si>
    <t>GASTOS GENERALES</t>
  </si>
  <si>
    <t>DEPRECIACIÓN Y AMORTIZACION DEL EJERCICIO</t>
  </si>
  <si>
    <t>SEGUROS</t>
  </si>
  <si>
    <t>INTERESES PAGADOS Y DEVENGADOS PRESTAMOS</t>
  </si>
  <si>
    <t xml:space="preserve">IMPUESTO A LA RENTA  </t>
  </si>
  <si>
    <t>RESULTADO DEL EJERCICIO</t>
  </si>
  <si>
    <t>Producto de la Venta de B. Uso</t>
  </si>
  <si>
    <t>Flujos de Efectivo por Actividades de Operación</t>
  </si>
  <si>
    <t>Efectivo Recibido de Clientes</t>
  </si>
  <si>
    <t>Efectivo Recibido por Otros Beneficios</t>
  </si>
  <si>
    <t xml:space="preserve">Efectivo pagado a Proveedores </t>
  </si>
  <si>
    <t>Efectivo pagado a Empleados</t>
  </si>
  <si>
    <t>Otros pagos y cobros</t>
  </si>
  <si>
    <t>Inversiones en Otras Empresas</t>
  </si>
  <si>
    <t>Producto de la Venta de Bienes de Uso</t>
  </si>
  <si>
    <t>Efectivo neto provisto (usado) por Actividades de inversion</t>
  </si>
  <si>
    <t>Flujos de Efectivo por Actividades de Financiamiento</t>
  </si>
  <si>
    <t>Préstamos bancarios</t>
  </si>
  <si>
    <t>Proveniente de emisión de acciones</t>
  </si>
  <si>
    <t>Efectivo neto provisto (usado) por Actividades de Financiamiento</t>
  </si>
  <si>
    <t>Aumento (disminución) de efectivo y equivalente de efectivo</t>
  </si>
  <si>
    <t>Efectivo y equivalentes de efectivo al inicio</t>
  </si>
  <si>
    <t>Efectivo y equivalentes de efectivo al final de periodo</t>
  </si>
  <si>
    <t>APORTE A FUTURA CAPITALIZACION(EFECTIVO) -PRIMA DE EMISION</t>
  </si>
  <si>
    <t>Pagos a proveedores y otras obligaciones comerciales</t>
  </si>
  <si>
    <t>Otros Intereses a pagar Repos</t>
  </si>
  <si>
    <t>Prestamos Repos</t>
  </si>
  <si>
    <t xml:space="preserve">Menos Amortizacion Repos con Cupones </t>
  </si>
  <si>
    <t>Presentacion</t>
  </si>
  <si>
    <t>Periodo Actual</t>
  </si>
  <si>
    <t>Resultados</t>
  </si>
  <si>
    <t>Itau Cta. Cte. Usd 3485 - Administrativa</t>
  </si>
  <si>
    <t>Itau Cta. Cte. Administrativa 338</t>
  </si>
  <si>
    <t>Acciones en  Caja de Valores del Py SA</t>
  </si>
  <si>
    <t>Clientes Locales M/L</t>
  </si>
  <si>
    <t>Clientes Locales M/E</t>
  </si>
  <si>
    <t>Documentos a Cobrar por Operaciones Propias M/L</t>
  </si>
  <si>
    <t>Anticipos de Impuesto IRE</t>
  </si>
  <si>
    <t>Retenciones De Iva</t>
  </si>
  <si>
    <t>Retenciones IDU</t>
  </si>
  <si>
    <t xml:space="preserve">IVA - Crédito a favor - DDJJ </t>
  </si>
  <si>
    <t>Anticipos al Personal M/L</t>
  </si>
  <si>
    <t>MUEBLES Y UTILES DE OFICINA</t>
  </si>
  <si>
    <t>RODADOS</t>
  </si>
  <si>
    <t>EQUIPOS DE INFORMATICA</t>
  </si>
  <si>
    <t>EQUIPOS DE OFICINA</t>
  </si>
  <si>
    <t>INSTALACIONES</t>
  </si>
  <si>
    <t>UTILES Y ENSERES</t>
  </si>
  <si>
    <t>INMUEBLES-TERRENOS</t>
  </si>
  <si>
    <t>CONSTRUCCIONES EN CURSO</t>
  </si>
  <si>
    <t>(-) Amortizaciones de Intangibles</t>
  </si>
  <si>
    <t>CONTINENTAL</t>
  </si>
  <si>
    <t>Intereses a Pagar  a Bancos M/L</t>
  </si>
  <si>
    <t>Intereses a Pagar  a Bancos M/E</t>
  </si>
  <si>
    <t>Proveedores Locales M/L</t>
  </si>
  <si>
    <t>Proveedores Locales M/E</t>
  </si>
  <si>
    <t>Tarjeta de Crédito- AA</t>
  </si>
  <si>
    <t>Tarjeta de Crédito- FC</t>
  </si>
  <si>
    <t>Tarjeta de Crédito- SO</t>
  </si>
  <si>
    <t>Cuentas a pagar</t>
  </si>
  <si>
    <t>Juan Jose Talavera</t>
  </si>
  <si>
    <t>Edge SA</t>
  </si>
  <si>
    <t>In Positiva</t>
  </si>
  <si>
    <t>Metis</t>
  </si>
  <si>
    <t>Totales Resultados Financieros</t>
  </si>
  <si>
    <t>Otros Ingresos Extraordinarios</t>
  </si>
  <si>
    <t>De acuerdo a lo previsto en el artículo 111 de la Ley 5810/17, la entidad tiene constituida como garantía la suma de U$S 100.000- , representados por 2 Certificados de Depositos de Ahorro, de U$$ 50.000 cada uno, emitidos por BANCO RIO SAECA, corresponden a la serie del titulo UH N° 0210/211 respectivamente.</t>
  </si>
  <si>
    <t xml:space="preserve">Totales Creditos </t>
  </si>
  <si>
    <t>GNB en Proceso de Fusion Cta.Cte. Gs 493</t>
  </si>
  <si>
    <t>GNB en Proceso de Fusion Cta.Cte. U$S-11-1705507</t>
  </si>
  <si>
    <t>Bco Regional Comp 368</t>
  </si>
  <si>
    <t>Financiera UENO SAECA Caja De Ahorros Gs</t>
  </si>
  <si>
    <t>Financiera UENO SAECA U$D 95704003</t>
  </si>
  <si>
    <t xml:space="preserve">Tu Financiera 5688382 </t>
  </si>
  <si>
    <t>Tu Financiera 9429269 USD</t>
  </si>
  <si>
    <t>RENDIMIENTOS E  INTERESES A VENCER</t>
  </si>
  <si>
    <t>COMPAÑIA ADMINISTRADORA DE RIESGOS SA</t>
  </si>
  <si>
    <t>Acciones en IN FI SA</t>
  </si>
  <si>
    <t>Corresponde a cuentas por cobrar a diversos clientes. Su composición actual comparado con el ejercicio anterior, es como sigue:</t>
  </si>
  <si>
    <t>Funcionario</t>
  </si>
  <si>
    <t>Camila Montserrat Camila Venialdo</t>
  </si>
  <si>
    <t>Ivan Casamayouret</t>
  </si>
  <si>
    <t>Maria Jose Araújo Vazquez</t>
  </si>
  <si>
    <t>Gastos De Administración</t>
  </si>
  <si>
    <t>Remuneración por Servicios Personales</t>
  </si>
  <si>
    <t xml:space="preserve">Servicios Personales Independientes </t>
  </si>
  <si>
    <t>Útiles De Oficina</t>
  </si>
  <si>
    <t>Insumos y Artículos de Limpieza</t>
  </si>
  <si>
    <t xml:space="preserve">Anticipos a Clientes por Intermediacón </t>
  </si>
  <si>
    <t>Anticipos de Clientes por Compra de Acciones ML</t>
  </si>
  <si>
    <t>Anticipo de Cliente para Operaciones ME</t>
  </si>
  <si>
    <t>Anticipos a Devengar a Empleados</t>
  </si>
  <si>
    <t>Ingresos por intereses y dividendos de Cartera propia</t>
  </si>
  <si>
    <t>IN FI SA</t>
  </si>
  <si>
    <t>Asesoramiento</t>
  </si>
  <si>
    <t>CUADRO DE CAPITAL INTEGRADO</t>
  </si>
  <si>
    <t>% De Participacion del Capital Integrado</t>
  </si>
  <si>
    <t>Aguinaldos</t>
  </si>
  <si>
    <t>Totales de Inversiones Temporales</t>
  </si>
  <si>
    <t>Sobregiros Bancarios</t>
  </si>
  <si>
    <t>Deudas Financieras</t>
  </si>
  <si>
    <t>Saldo en Cta de Clientes Pendientes de Liquidación  Por Intermediacion De Valores M/L</t>
  </si>
  <si>
    <t>Saldo en Cta de Clientes Pendientes de Liquidación  Por Intermediacion De Valores M/E</t>
  </si>
  <si>
    <t>Intereses a cobrar por Cupones de Bonos - En Repos</t>
  </si>
  <si>
    <t xml:space="preserve"> INFORMACION SOBRE EL EMISOR </t>
  </si>
  <si>
    <t>IVA Costo</t>
  </si>
  <si>
    <t>Banco Rio 82310046006</t>
  </si>
  <si>
    <t>CORTO PLAZO U$D.</t>
  </si>
  <si>
    <t>Ganancia por Venta de AF</t>
  </si>
  <si>
    <t>ANEXO F DE LA RESOLUCION N.º 35/23</t>
  </si>
  <si>
    <r>
      <t>2.1</t>
    </r>
    <r>
      <rPr>
        <b/>
        <sz val="10"/>
        <color indexed="8"/>
        <rFont val="Calibri (Cuerpo)"/>
      </rPr>
      <t>              Naturaleza jurídica de las actividades de la sociedad</t>
    </r>
  </si>
  <si>
    <r>
      <t>INVESTOR CASA DE BOLSA S.A</t>
    </r>
    <r>
      <rPr>
        <sz val="10"/>
        <color indexed="8"/>
        <rFont val="Calibri (Cuerpo)"/>
      </rPr>
      <t>. fue constituida bajo la forma jurídica de Sociedad Anónima el 06 de Marzo de 2010 según escritura Pública Nº 205 e inscripta en el Registro Público de Comercio en el Libro Seccional respectivo y bajo en Nº 62 Y el folio Nº 696 y siguiente de fecha 23 de Marzo de 2010. La Sociedad se halla regida por las disposiciones de sus Estatutos, las Normas Legales y Reglamentarias relativas a la Sociedad y al Código Civil. La duración inicial de la Sociedad es de noventa y nueve años.</t>
    </r>
  </si>
  <si>
    <r>
      <t>2.2</t>
    </r>
    <r>
      <rPr>
        <b/>
        <sz val="10"/>
        <color indexed="8"/>
        <rFont val="Calibri (Cuerpo)"/>
      </rPr>
      <t>   Participación en empresas vinculadas</t>
    </r>
  </si>
  <si>
    <r>
      <t>3.4.</t>
    </r>
    <r>
      <rPr>
        <sz val="10"/>
        <color indexed="8"/>
        <rFont val="Calibri (Cuerpo)"/>
      </rPr>
      <t xml:space="preserve"> </t>
    </r>
    <r>
      <rPr>
        <b/>
        <sz val="10"/>
        <color indexed="8"/>
        <rFont val="Calibri (Cuerpo)"/>
      </rPr>
      <t>Depreciación de bienes de uso</t>
    </r>
  </si>
  <si>
    <t xml:space="preserve">Los estados Contables han sido preparados de acuerdo a la Resolución Nro. 35/23 de la Comisión Nacional de Valores, Capitulo 9 del reglamento general del Mercado de Valores. </t>
  </si>
  <si>
    <t>Son aplicados los criterios de valuación y exposición se enmarcan de acuerdo a lo estipulado en la reglamentación general del Mercado de Valores, atendiendo el Anexo G. Los Bienes de Uso se valuan a valor residual o valor neto (Valor Adquisicion menos valor de las depreciaciones acumuladas).  Las Inversiones temporales y permantentes se valuan a su valor de incorporación. Salvo, a la Acción de la Bolsa que se valua al ultimo precio de transacción. Por las acciones en otras empresas subsidiarias no se realiza el método de participación proporcional, en el balance individual,  ya que se presentan, conjuntamente,  los balances consolidados con sus subsidiarias.</t>
  </si>
  <si>
    <r>
      <t>v)</t>
    </r>
    <r>
      <rPr>
        <b/>
        <sz val="11"/>
        <color indexed="8"/>
        <rFont val="Calibri"/>
        <family val="2"/>
        <scheme val="minor"/>
      </rPr>
      <t>       Ingresos Operativos</t>
    </r>
  </si>
  <si>
    <r>
      <t>u)</t>
    </r>
    <r>
      <rPr>
        <b/>
        <sz val="11"/>
        <color indexed="8"/>
        <rFont val="Calibri"/>
        <family val="2"/>
        <scheme val="minor"/>
      </rPr>
      <t xml:space="preserve">       Previsiones </t>
    </r>
  </si>
  <si>
    <r>
      <t>S)</t>
    </r>
    <r>
      <rPr>
        <b/>
        <sz val="11"/>
        <color indexed="8"/>
        <rFont val="Calibri"/>
        <family val="2"/>
        <scheme val="minor"/>
      </rPr>
      <t>       Resultados con Personas y Empresas Vinculadas</t>
    </r>
  </si>
  <si>
    <r>
      <t>x)</t>
    </r>
    <r>
      <rPr>
        <b/>
        <sz val="11"/>
        <color indexed="8"/>
        <rFont val="Calibri"/>
        <family val="2"/>
        <scheme val="minor"/>
      </rPr>
      <t>       Otros Ingresos y Egresos</t>
    </r>
  </si>
  <si>
    <r>
      <t>y)</t>
    </r>
    <r>
      <rPr>
        <b/>
        <sz val="11"/>
        <color indexed="8"/>
        <rFont val="Calibri"/>
        <family val="2"/>
        <scheme val="minor"/>
      </rPr>
      <t>       Resultados Financieros</t>
    </r>
  </si>
  <si>
    <r>
      <t xml:space="preserve">z)  </t>
    </r>
    <r>
      <rPr>
        <b/>
        <sz val="11"/>
        <color indexed="8"/>
        <rFont val="Calibri"/>
        <family val="2"/>
        <scheme val="minor"/>
      </rPr>
      <t xml:space="preserve">Resultados Extraordinarios </t>
    </r>
  </si>
  <si>
    <r>
      <t>a)</t>
    </r>
    <r>
      <rPr>
        <b/>
        <sz val="11"/>
        <color indexed="8"/>
        <rFont val="Calibri"/>
        <family val="2"/>
        <scheme val="minor"/>
      </rPr>
      <t>        Compromisos Directos</t>
    </r>
  </si>
  <si>
    <r>
      <t>b)</t>
    </r>
    <r>
      <rPr>
        <b/>
        <sz val="11"/>
        <color indexed="8"/>
        <rFont val="Calibri"/>
        <family val="2"/>
        <scheme val="minor"/>
      </rPr>
      <t>        Contingencias Legales</t>
    </r>
  </si>
  <si>
    <r>
      <t>c)</t>
    </r>
    <r>
      <rPr>
        <b/>
        <sz val="11"/>
        <color indexed="8"/>
        <rFont val="Calibri"/>
        <family val="2"/>
        <scheme val="minor"/>
      </rPr>
      <t>        Garantías Constituidas</t>
    </r>
  </si>
  <si>
    <r>
      <t>NOTA 8.</t>
    </r>
    <r>
      <rPr>
        <sz val="11"/>
        <color indexed="8"/>
        <rFont val="Calibri"/>
        <family val="2"/>
        <scheme val="minor"/>
      </rPr>
      <t xml:space="preserve"> </t>
    </r>
    <r>
      <rPr>
        <b/>
        <sz val="11"/>
        <color indexed="8"/>
        <rFont val="Calibri"/>
        <family val="2"/>
        <scheme val="minor"/>
      </rPr>
      <t>LIMITACION A LA LIBRE DISPONIBILIDAD DE LOS ACTIVOS O DEL PATRIMONIO Y DE CUALQUIER RESTRICCION AL DERECHO DE PROPIEDAD.</t>
    </r>
  </si>
  <si>
    <r>
      <t>m)</t>
    </r>
    <r>
      <rPr>
        <b/>
        <sz val="11"/>
        <color indexed="8"/>
        <rFont val="Calibri"/>
        <family val="2"/>
        <scheme val="minor"/>
      </rPr>
      <t>       Acreedores por Intermediación Corto y Largo Plazo. No aplicable.</t>
    </r>
  </si>
  <si>
    <r>
      <t>n)</t>
    </r>
    <r>
      <rPr>
        <b/>
        <sz val="11"/>
        <color indexed="8"/>
        <rFont val="Calibri"/>
        <family val="2"/>
        <scheme val="minor"/>
      </rPr>
      <t>       Administración de Cartera (Corto y Largo Plazo)</t>
    </r>
  </si>
  <si>
    <r>
      <t>o)</t>
    </r>
    <r>
      <rPr>
        <b/>
        <sz val="11"/>
        <color indexed="8"/>
        <rFont val="Calibri"/>
        <family val="2"/>
        <scheme val="minor"/>
      </rPr>
      <t>       Cuentas a Pagar a personas y empresas relacionadas (Corto y Largo plazo)</t>
    </r>
  </si>
  <si>
    <r>
      <t>p)</t>
    </r>
    <r>
      <rPr>
        <b/>
        <sz val="11"/>
        <color indexed="8"/>
        <rFont val="Calibri"/>
        <family val="2"/>
        <scheme val="minor"/>
      </rPr>
      <t>       Obligaciones por contrato de Underwriting (Corto y Largo Plazo)</t>
    </r>
  </si>
  <si>
    <r>
      <t>q)</t>
    </r>
    <r>
      <rPr>
        <b/>
        <sz val="11"/>
        <color indexed="8"/>
        <rFont val="Calibri"/>
        <family val="2"/>
        <scheme val="minor"/>
      </rPr>
      <t>       Otros Pasivos Corrientes y No Corrientes</t>
    </r>
  </si>
  <si>
    <r>
      <t>l)</t>
    </r>
    <r>
      <rPr>
        <b/>
        <sz val="11"/>
        <color indexed="8"/>
        <rFont val="Calibri"/>
        <family val="2"/>
        <scheme val="minor"/>
      </rPr>
      <t>       Documentos y cuentas por pagar (Corto y largo plazo)</t>
    </r>
  </si>
  <si>
    <r>
      <t>k)</t>
    </r>
    <r>
      <rPr>
        <b/>
        <sz val="11"/>
        <color indexed="8"/>
        <rFont val="Calibri"/>
        <family val="2"/>
        <scheme val="minor"/>
      </rPr>
      <t>       Préstamos Financieros a corto y a largo plazo.</t>
    </r>
  </si>
  <si>
    <r>
      <t>j)</t>
    </r>
    <r>
      <rPr>
        <b/>
        <sz val="11"/>
        <color indexed="8"/>
        <rFont val="Calibri"/>
        <family val="2"/>
        <scheme val="minor"/>
      </rPr>
      <t>       Otros Activos Corrientes y No Corrientes</t>
    </r>
  </si>
  <si>
    <r>
      <t>h)</t>
    </r>
    <r>
      <rPr>
        <b/>
        <sz val="11"/>
        <color indexed="8"/>
        <rFont val="Calibri"/>
        <family val="2"/>
        <scheme val="minor"/>
      </rPr>
      <t>       Cargos Diferidos</t>
    </r>
  </si>
  <si>
    <r>
      <t>g)</t>
    </r>
    <r>
      <rPr>
        <b/>
        <sz val="11"/>
        <color indexed="8"/>
        <rFont val="Calibri"/>
        <family val="2"/>
        <scheme val="minor"/>
      </rPr>
      <t>      Bienes de Uso</t>
    </r>
  </si>
  <si>
    <r>
      <t>e)</t>
    </r>
    <r>
      <rPr>
        <b/>
        <sz val="11"/>
        <color indexed="8"/>
        <rFont val="Calibri"/>
        <family val="2"/>
        <scheme val="minor"/>
      </rPr>
      <t>   Inversiones  Temporales y Permanentes</t>
    </r>
  </si>
  <si>
    <r>
      <t>d)</t>
    </r>
    <r>
      <rPr>
        <b/>
        <sz val="11"/>
        <color indexed="8"/>
        <rFont val="Calibri"/>
        <family val="2"/>
        <scheme val="minor"/>
      </rPr>
      <t>       Disponibilidades</t>
    </r>
  </si>
  <si>
    <r>
      <t>b)</t>
    </r>
    <r>
      <rPr>
        <b/>
        <sz val="11"/>
        <color indexed="8"/>
        <rFont val="Calibri (Cuerpo)"/>
      </rPr>
      <t>       Posición en moneda extranjera</t>
    </r>
  </si>
  <si>
    <r>
      <t>C)</t>
    </r>
    <r>
      <rPr>
        <b/>
        <sz val="11"/>
        <color indexed="8"/>
        <rFont val="Calibri (Cuerpo)"/>
      </rPr>
      <t>      Diferencia de cambio en moneda extranjera.</t>
    </r>
  </si>
  <si>
    <t>I.               INFORMACION GENERAL DE LA ENTIDAD</t>
  </si>
  <si>
    <r>
      <t xml:space="preserve">Registro CNV: </t>
    </r>
    <r>
      <rPr>
        <sz val="10"/>
        <color theme="1"/>
        <rFont val="Calibri"/>
        <family val="2"/>
        <scheme val="minor"/>
      </rPr>
      <t>según resolución Nro.1275/10 de fecha 19 de mayo 2010</t>
    </r>
  </si>
  <si>
    <r>
      <t>Código de Bolsa:</t>
    </r>
    <r>
      <rPr>
        <sz val="10"/>
        <color theme="1"/>
        <rFont val="Calibri"/>
        <family val="2"/>
        <scheme val="minor"/>
      </rPr>
      <t xml:space="preserve"> 021 según resolución 915/10 de fecha 31 de mayo 2010</t>
    </r>
  </si>
  <si>
    <r>
      <t>Dirección Oficina Principal:</t>
    </r>
    <r>
      <rPr>
        <sz val="10"/>
        <color theme="1"/>
        <rFont val="Calibri"/>
        <family val="2"/>
        <scheme val="minor"/>
      </rPr>
      <t xml:space="preserve"> Avenida Brasilia N° 764</t>
    </r>
  </si>
  <si>
    <r>
      <t xml:space="preserve">Teléfono/Fax:  </t>
    </r>
    <r>
      <rPr>
        <sz val="10"/>
        <color theme="1"/>
        <rFont val="Calibri"/>
        <family val="2"/>
        <scheme val="minor"/>
      </rPr>
      <t>+595981- 666670</t>
    </r>
  </si>
  <si>
    <r>
      <t xml:space="preserve">Página Web: </t>
    </r>
    <r>
      <rPr>
        <sz val="10"/>
        <color theme="1"/>
        <rFont val="Calibri"/>
        <family val="2"/>
        <scheme val="minor"/>
      </rPr>
      <t>www.investor.com.py</t>
    </r>
  </si>
  <si>
    <r>
      <t>Domicilio Legal:</t>
    </r>
    <r>
      <rPr>
        <sz val="10"/>
        <color theme="1"/>
        <rFont val="Calibri"/>
        <family val="2"/>
        <scheme val="minor"/>
      </rPr>
      <t xml:space="preserve">  Asunción- Paraguay</t>
    </r>
  </si>
  <si>
    <r>
      <t>Escritura modificada Nro.:</t>
    </r>
    <r>
      <rPr>
        <sz val="10"/>
        <color theme="1"/>
        <rFont val="Calibri"/>
        <family val="2"/>
        <scheme val="minor"/>
      </rPr>
      <t xml:space="preserve"> 18 de fecha 25 de marzo de 2022</t>
    </r>
  </si>
  <si>
    <r>
      <t>Inscripción en el Registro Público</t>
    </r>
    <r>
      <rPr>
        <sz val="10"/>
        <color theme="1"/>
        <rFont val="Calibri"/>
        <family val="2"/>
        <scheme val="minor"/>
      </rPr>
      <t>: Numero de entrada DGRP 12272018 de fecha 31/08/2022, inscripta bajo el numero 3, folio 30 - 43.</t>
    </r>
  </si>
  <si>
    <r>
      <t>Reforma de Estatuto:</t>
    </r>
    <r>
      <rPr>
        <sz val="10"/>
        <color theme="1"/>
        <rFont val="Calibri"/>
        <family val="2"/>
        <scheme val="minor"/>
      </rPr>
      <t xml:space="preserve"> Modificación del Art. N° 6 donde se fija el Capital Social de la Sociedad a Gs. 100.000.000.000 (Guaraníes Cien mil millones)</t>
    </r>
  </si>
  <si>
    <r>
      <t xml:space="preserve">Presidente: </t>
    </r>
    <r>
      <rPr>
        <sz val="10"/>
        <color theme="1"/>
        <rFont val="Calibri"/>
        <family val="2"/>
        <scheme val="minor"/>
      </rPr>
      <t>Federico Sebastian Oporto</t>
    </r>
  </si>
  <si>
    <r>
      <t>Síndico:</t>
    </r>
    <r>
      <rPr>
        <sz val="10"/>
        <color theme="1"/>
        <rFont val="Calibri"/>
        <family val="2"/>
        <scheme val="minor"/>
      </rPr>
      <t xml:space="preserve"> Juan José Talavera Saguier</t>
    </r>
  </si>
  <si>
    <r>
      <t>Auditor Externo Independiente Asignado:</t>
    </r>
    <r>
      <rPr>
        <sz val="10"/>
        <color theme="1"/>
        <rFont val="Calibri"/>
        <family val="2"/>
        <scheme val="minor"/>
      </rPr>
      <t xml:space="preserve"> MARTI &amp; ASOCIADOS</t>
    </r>
    <r>
      <rPr>
        <b/>
        <sz val="10"/>
        <color theme="1"/>
        <rFont val="Calibri"/>
        <family val="2"/>
        <scheme val="minor"/>
      </rPr>
      <t xml:space="preserve"> </t>
    </r>
  </si>
  <si>
    <r>
      <t>Número de Inscripción en el Registro de la CNV:</t>
    </r>
    <r>
      <rPr>
        <sz val="10"/>
        <color theme="1"/>
        <rFont val="Calibri"/>
        <family val="2"/>
        <scheme val="minor"/>
      </rPr>
      <t xml:space="preserve"> Código AE-042</t>
    </r>
  </si>
  <si>
    <r>
      <t xml:space="preserve">Capital Social de acuerdo al Artículo 6to. Del Estatuto Social es de Gs. 100.000.000.000.- (Guaraníes Cien mil millones). Representado por 100.000.- (cien mil) acciones nominativas ordinarias de </t>
    </r>
    <r>
      <rPr>
        <b/>
        <sz val="10"/>
        <color theme="1"/>
        <rFont val="Calibri"/>
        <family val="2"/>
        <scheme val="minor"/>
      </rPr>
      <t>valor nominal Gs. 1.000.000.- (Un millón) cada una.</t>
    </r>
  </si>
  <si>
    <r>
      <t>Valor Nominal de las Acciones:</t>
    </r>
    <r>
      <rPr>
        <sz val="10"/>
        <color theme="1"/>
        <rFont val="Calibri"/>
        <family val="2"/>
        <scheme val="minor"/>
      </rPr>
      <t xml:space="preserve"> Gs. 1.000.000.- (guaraníes un millón). -</t>
    </r>
  </si>
  <si>
    <t>Ctas a Pagar a Personas y Empresas Relacionadas</t>
  </si>
  <si>
    <t>TC</t>
  </si>
  <si>
    <t>Anticipos A Proveedores Locales.</t>
  </si>
  <si>
    <t>Fondo Mutuo Corto Plazo Guaranies Investor A.F.P.I.S.A.</t>
  </si>
  <si>
    <t>CORTO PLAZO USD.</t>
  </si>
  <si>
    <t>(+) Intereses a Pagar por Recompra Repos M/L</t>
  </si>
  <si>
    <t>Egreso por servicios</t>
  </si>
  <si>
    <r>
      <t>q)</t>
    </r>
    <r>
      <rPr>
        <b/>
        <sz val="11"/>
        <color indexed="8"/>
        <rFont val="Calibri"/>
        <family val="2"/>
        <scheme val="minor"/>
      </rPr>
      <t>       Provisiones</t>
    </r>
  </si>
  <si>
    <t>Director</t>
  </si>
  <si>
    <t>Total Ingresos</t>
  </si>
  <si>
    <t xml:space="preserve">IN FI </t>
  </si>
  <si>
    <t xml:space="preserve">Silvia Patricia Gallardo Jiménez </t>
  </si>
  <si>
    <t xml:space="preserve">Cesar Fernando Godoy Giménez </t>
  </si>
  <si>
    <t>BANCO RIO SA</t>
  </si>
  <si>
    <t>AL  31/12/2022</t>
  </si>
  <si>
    <t>COSTO VENTA AF</t>
  </si>
  <si>
    <t>INGRESOS POR VENTA AF</t>
  </si>
  <si>
    <t>Documentos a Cobrar por Operaciones Propias M/E</t>
  </si>
  <si>
    <t>Deudores empresas relacionadas M/L</t>
  </si>
  <si>
    <t>Deudores empresas relacionadas M/E</t>
  </si>
  <si>
    <t>Fondo Mutuo Corto Plazo Dólares Americanos Investor A.F.P.I.S.A.</t>
  </si>
  <si>
    <t>(+) Intereses a Pagar por Recompra Repos M/E</t>
  </si>
  <si>
    <t>Documentos Por Operaciones Propias M/L</t>
  </si>
  <si>
    <t>Documentos Por Operaciones Propias M/E</t>
  </si>
  <si>
    <t>Otros Egresos Extraordinarios</t>
  </si>
  <si>
    <t>REVALORIZACION</t>
  </si>
  <si>
    <t xml:space="preserve">Investor Casa de Bolsa. S.A. posee Acciones de la Empresa In Fi S.A., constituida en Asunción-Paraguay, por valor de Gs. 46.766.500.000 que representan el 66,40 % del Capital Social. </t>
  </si>
  <si>
    <t>Financiera Rio Saeca U$S 006</t>
  </si>
  <si>
    <t>Inversiones Temporales - Bonos</t>
  </si>
  <si>
    <t>Inversiones Temporales - CDA</t>
  </si>
  <si>
    <t xml:space="preserve">VISION BANCO S.A.E.C.A. </t>
  </si>
  <si>
    <t xml:space="preserve">BANCO CONTINENTAL S.A.E.C.A. </t>
  </si>
  <si>
    <t>IVA a pagar</t>
  </si>
  <si>
    <t xml:space="preserve">                                    -</t>
  </si>
  <si>
    <t xml:space="preserve">                                -</t>
  </si>
  <si>
    <t>Investor Fiduciaria SA</t>
  </si>
  <si>
    <t>*Sobregiros Bancarios re expresados como Pasivos en Deudas Financieras</t>
  </si>
  <si>
    <t>Investor Inversiones Inteligentes SA</t>
  </si>
  <si>
    <t>Banco Nacional de Fomento Gs 8218626</t>
  </si>
  <si>
    <t>Banco Nacional de Fomento U$S 14923</t>
  </si>
  <si>
    <t>Banco Regional Cta Comp. Usd 729</t>
  </si>
  <si>
    <t>Banco GNB. Gs 1219468004</t>
  </si>
  <si>
    <t>Banco GNB U$S 1219468005</t>
  </si>
  <si>
    <t>Crisol Y Encarnacion Financiera (Cefisa) U$S 1403590</t>
  </si>
  <si>
    <t>Crisol Y Encarnacion Financiera (Cefisa)Gs 1403589</t>
  </si>
  <si>
    <t>Financiera UENO SAECA Caja De Ahorros Gs 95704004</t>
  </si>
  <si>
    <t>Financiera Paraguaya Japonesa Gs. 191064</t>
  </si>
  <si>
    <t>Financiera Paraguaya Japonesa U$S 191065</t>
  </si>
  <si>
    <t>Banco Rio 100165400-07</t>
  </si>
  <si>
    <t>Banco Rio USS 006</t>
  </si>
  <si>
    <t>Banco Rio Saeca U$S 009</t>
  </si>
  <si>
    <t>Interfisa Banco Gs 50010874</t>
  </si>
  <si>
    <t>Itau Cta Cte. Gs 700702571</t>
  </si>
  <si>
    <t>Itau Cta. Cte. Gs 700814741</t>
  </si>
  <si>
    <t>Itau Cta.Cte. Gs Nº  700814734</t>
  </si>
  <si>
    <t>Itau  Usd 75080363-6</t>
  </si>
  <si>
    <t xml:space="preserve">Solar S.A. De Ahorro Y Prestamo Gs. 184352 </t>
  </si>
  <si>
    <t>Solar S.A. De Ahorro Y Prestamo U$D 184353</t>
  </si>
  <si>
    <t>Sudameris Cta. Cte. Gs 8004739</t>
  </si>
  <si>
    <t>Sudameris Cta.Cte.U$S-8004739</t>
  </si>
  <si>
    <t>Tu Financiera Uss 9429269</t>
  </si>
  <si>
    <t>Tu Financiera Gs. 5688382</t>
  </si>
  <si>
    <t>Vision Banco Cta.Cte Usd 900256123</t>
  </si>
  <si>
    <t>Vision Banco Cta.Cte.Gs 900256116</t>
  </si>
  <si>
    <t>GRUPO VAZQUEZ SAECA</t>
  </si>
  <si>
    <t>Bono corporativo</t>
  </si>
  <si>
    <t>BeLive</t>
  </si>
  <si>
    <t>Investor Lab S.A</t>
  </si>
  <si>
    <t>INVESTOR FIDUCIARIA SA</t>
  </si>
  <si>
    <t>Totales al 31/12/2023</t>
  </si>
  <si>
    <t xml:space="preserve">Director </t>
  </si>
  <si>
    <t>Vicepresidente</t>
  </si>
  <si>
    <r>
      <t>Vice-Presidente:</t>
    </r>
    <r>
      <rPr>
        <sz val="10"/>
        <color theme="1"/>
        <rFont val="Calibri"/>
        <family val="2"/>
        <scheme val="minor"/>
      </rPr>
      <t xml:space="preserve"> Fabio Daniel Zarza</t>
    </r>
  </si>
  <si>
    <r>
      <t>Director Titular:</t>
    </r>
    <r>
      <rPr>
        <sz val="10"/>
        <color theme="1"/>
        <rFont val="Calibri"/>
        <family val="2"/>
        <scheme val="minor"/>
      </rPr>
      <t xml:space="preserve"> Silvia Patricia Gallardo Jiménez </t>
    </r>
  </si>
  <si>
    <r>
      <t>Director Titular</t>
    </r>
    <r>
      <rPr>
        <sz val="10"/>
        <color theme="1"/>
        <rFont val="Calibri"/>
        <family val="2"/>
        <scheme val="minor"/>
      </rPr>
      <t xml:space="preserve">: Cesar Fernando Godoy Giménez </t>
    </r>
  </si>
  <si>
    <r>
      <t>Director Titular:</t>
    </r>
    <r>
      <rPr>
        <sz val="10"/>
        <color rgb="FF000000"/>
        <rFont val="Calibri"/>
        <family val="2"/>
        <scheme val="minor"/>
      </rPr>
      <t xml:space="preserve"> Ivan Casamayouret</t>
    </r>
  </si>
  <si>
    <t>Cesión de Uso y Utilización de Espacio</t>
  </si>
  <si>
    <t>(-) Anticipos de Clientes M/L</t>
  </si>
  <si>
    <t>Retenciones De Renta</t>
  </si>
  <si>
    <t>FINEXPAR</t>
  </si>
  <si>
    <t xml:space="preserve">MARKET DATA </t>
  </si>
  <si>
    <t>Otros Egresos - Administrativos.</t>
  </si>
  <si>
    <t>Otros Ingresos - Administrativos.</t>
  </si>
  <si>
    <t xml:space="preserve">  </t>
  </si>
  <si>
    <t>Totales de Prestamos Bancarios y financieros 31/12/2023</t>
  </si>
  <si>
    <t>Totales al 31/03/2024</t>
  </si>
  <si>
    <t>Totales al 31/03/2023</t>
  </si>
  <si>
    <t>CORRESPONDIENTE AL 31 DE MARZO DE 2024 PRESENTADO EN FORMA COMPARATIVA CON EL EJERCICIO ECONOMICO ANTERIOR  AL  31 DE DICIEMBRE DE  2023.</t>
  </si>
  <si>
    <t>PERIODO ANTERIOR           31/12/ 2023</t>
  </si>
  <si>
    <r>
      <t>Capital Emitido:</t>
    </r>
    <r>
      <rPr>
        <sz val="10"/>
        <color theme="1"/>
        <rFont val="Calibri"/>
        <family val="2"/>
        <scheme val="minor"/>
      </rPr>
      <t xml:space="preserve"> Gs.44.964.000.000.- (guaraníes cuarenta y cuatro mil novecientos sesenta y cuatro millones).-</t>
    </r>
  </si>
  <si>
    <r>
      <t>Capital Suscripto:</t>
    </r>
    <r>
      <rPr>
        <sz val="10"/>
        <color theme="1"/>
        <rFont val="Calibri"/>
        <family val="2"/>
        <scheme val="minor"/>
      </rPr>
      <t xml:space="preserve"> Gs.44.964.000.000.- (guaraníes cuarenta y cuatro mil novecientos sesenta y cuatro millones).-</t>
    </r>
  </si>
  <si>
    <r>
      <t>Capital Integrado:</t>
    </r>
    <r>
      <rPr>
        <sz val="10"/>
        <color theme="1"/>
        <rFont val="Calibri"/>
        <family val="2"/>
        <scheme val="minor"/>
      </rPr>
      <t xml:space="preserve"> Gs.44.964.000.000.- (guaraníes cuarenta y cuatro mil novecientos sesenta y cuatro millones).-</t>
    </r>
  </si>
  <si>
    <t>CORRESPONDIENTE AL 31 DE MARZO DE 2024 PRESENTADO EN FORMA COMPARATIVA CON EL  31 DE MARZO DE 2023</t>
  </si>
  <si>
    <t>Estado de Resultado Resol. 35'!A1</t>
  </si>
  <si>
    <t>CORRESPONDIENTE AL  31 DE MARZO DE 2024 PRESENTADO EN FORMA COMPARATIVA CON EL  31 DE MARZO DE 2023</t>
  </si>
  <si>
    <t>CORRESPONDIENTE AL  31 DE MARZO DE 2024 PRESENTADO EN FORMA COMPARATIVA CON EL   31 DE MARZO DE 2023</t>
  </si>
  <si>
    <t>Banco Familiar Comp. Usd - 776</t>
  </si>
  <si>
    <t>Banco GNB. Gs 1219468006</t>
  </si>
  <si>
    <t>(-) Sobregiros bancarios</t>
  </si>
  <si>
    <t xml:space="preserve">BANCO NACIONAL DE FOMENTO </t>
  </si>
  <si>
    <t>SUDAMERIS BANK S.A.E.C.A.</t>
  </si>
  <si>
    <t>SOLAR BANCO SAE</t>
  </si>
  <si>
    <t>PROVISIONES DEPREC EJ.</t>
  </si>
  <si>
    <t>GNB</t>
  </si>
  <si>
    <t>Totales de Prestamos Bancarios y financieros 31/03/2024</t>
  </si>
  <si>
    <t>Tarjeta de Crédito- SG</t>
  </si>
  <si>
    <t>Tarjeta de Crédito- IC</t>
  </si>
  <si>
    <t>EDGE</t>
  </si>
  <si>
    <t>Retenciones a pagar</t>
  </si>
  <si>
    <t>Silvia Patricia Gallardo Jimenez - Directora</t>
  </si>
  <si>
    <t>Cesar Fernando Godoy - Director</t>
  </si>
  <si>
    <t>Celso Ivan Casamayouret Genes - Director</t>
  </si>
  <si>
    <r>
      <t xml:space="preserve">Los Estados Contables (Balance General, Estado de Resultados, Estado de Flujo de Efectivo y Estado de Variación del Patrimonio Neto) correspondientes </t>
    </r>
    <r>
      <rPr>
        <b/>
        <sz val="10"/>
        <rFont val="Calibri (Cuerpo)"/>
      </rPr>
      <t>al  31 de Marzo 2024</t>
    </r>
    <r>
      <rPr>
        <sz val="10"/>
        <rFont val="Calibri (Cuerpo)"/>
      </rPr>
      <t xml:space="preserve"> han sido considerados y aprobados según </t>
    </r>
    <r>
      <rPr>
        <b/>
        <sz val="10"/>
        <rFont val="Calibri (Cuerpo)"/>
      </rPr>
      <t>Acta de Directorio  N° 277/2024,  de fecha 08/05/2024 .-</t>
    </r>
  </si>
  <si>
    <t>PERIODO ACTUAL 31/03/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</si>
</sst>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41" formatCode="_-* #,##0_-;\-* #,##0_-;_-* &quot;-&quot;_-;_-@_-"/>
    <numFmt numFmtId="43" formatCode="_-* #,##0.00_-;\-* #,##0.00_-;_-* &quot;-&quot;??_-;_-@_-"/>
    <numFmt numFmtId="164" formatCode="_ * #,##0_ ;_ * \-#,##0_ ;_ * &quot;-&quot;_ ;_ @_ "/>
    <numFmt numFmtId="165" formatCode="_ &quot;₲&quot;\ * #,##0.00_ ;_ &quot;₲&quot;\ * \-#,##0.00_ ;_ &quot;₲&quot;\ * &quot;-&quot;??_ ;_ @_ "/>
    <numFmt numFmtId="166" formatCode="_ * #,##0.00_ ;_ * \-#,##0.00_ ;_ * &quot;-&quot;??_ ;_ @_ "/>
    <numFmt numFmtId="167" formatCode="_-* #,##0.00\ _€_-;\-* #,##0.00\ _€_-;_-* &quot;-&quot;??\ _€_-;_-@_-"/>
    <numFmt numFmtId="168" formatCode="_(* #,##0.00_);_(* \(#,##0.00\);_(* &quot;-&quot;??_);_(@_)"/>
    <numFmt numFmtId="169" formatCode="_-* #,##0\ _D_M_-;\-* #,##0\ _D_M_-;_-* &quot;-&quot;??\ _D_M_-;_-@_-"/>
    <numFmt numFmtId="170" formatCode="_-[$Gs.-3C0A]\ * #,##0.00_ ;_-[$Gs.-3C0A]\ * \-#,##0.00\ ;_-[$Gs.-3C0A]\ * &quot;-&quot;??_ ;_-@_ "/>
    <numFmt numFmtId="171" formatCode="_(* #,##0_);_(* \(#,##0\);_(* &quot;-&quot;??_);_(@_)"/>
    <numFmt numFmtId="172" formatCode="dd/mm/yyyy;@"/>
    <numFmt numFmtId="173" formatCode="_ * #,##0.00_ ;_ * \-#,##0.00_ ;_ * &quot;-&quot;_ ;_ @_ "/>
    <numFmt numFmtId="174" formatCode="_ * #,##0_ ;_ * \-#,##0_ ;_ * &quot;-&quot;??_ ;_ @_ "/>
    <numFmt numFmtId="175" formatCode="_ &quot;₲&quot;\ * #,##0_ ;_ &quot;₲&quot;\ * \-#,##0_ ;_ &quot;₲&quot;\ * &quot;-&quot;??_ ;_ @_ "/>
    <numFmt numFmtId="176" formatCode="_(* #,##0.00_);_(* \(#,##0.00\);_(* \-??_);_(@_)"/>
    <numFmt numFmtId="177" formatCode="_(* #,##0_);_(* \(#,##0\);_(* \-_);_(@_)"/>
    <numFmt numFmtId="178" formatCode="#,##0_ ;\-#,##0\ "/>
    <numFmt numFmtId="179" formatCode="* #,##0.00\ ;* \-#,##0.00\ ;* \-#\ ;@\ "/>
    <numFmt numFmtId="180" formatCode="_-* #,##0.00\ _p_t_a_-;\-* #,##0.00\ _p_t_a_-;_-* &quot;-&quot;??\ _p_t_a_-;_-@_-"/>
    <numFmt numFmtId="181" formatCode="General_)"/>
    <numFmt numFmtId="182" formatCode="_ [$€]\ * #,##0.00_ ;_ [$€]\ * \-#,##0.00_ ;_ [$€]\ * &quot;-&quot;??_ ;_ @_ "/>
    <numFmt numFmtId="183" formatCode="_-* #,##0\ _P_t_a_-;\-* #,##0\ _P_t_a_-;_-* &quot;-&quot;\ _P_t_a_-;_-@_-"/>
    <numFmt numFmtId="184" formatCode="_-* #,##0.00\ _P_t_s_-;\-* #,##0.00\ _P_t_s_-;_-* &quot;-&quot;??\ _P_t_s_-;_-@_-"/>
    <numFmt numFmtId="185" formatCode="_ &quot;Gs&quot;\ * #,##0.0_ ;_ &quot;Gs&quot;\ * \-#,##0.0_ ;_ &quot;Gs&quot;\ * &quot;-&quot;??_ ;_ @_ "/>
    <numFmt numFmtId="186" formatCode="0%_);\(0%\)"/>
    <numFmt numFmtId="187" formatCode="_-* #,##0\ _€_-;\-* #,##0\ _€_-;_-* &quot;-&quot;\ _€_-;_-@_-"/>
    <numFmt numFmtId="188" formatCode="_ * #,##0.00_-\ _G_s_._ ;_ * #,##0.00\-\ _G_s_._ ;_ * &quot;-&quot;??_-\ _G_s_._ ;_ @_ "/>
    <numFmt numFmtId="189" formatCode="#,##0;\(#,##0\)"/>
    <numFmt numFmtId="190" formatCode="_-* #,##0_-;\-* #,##0_-;_-* &quot;-&quot;??_-;_-@_-"/>
    <numFmt numFmtId="191" formatCode="0.000"/>
  </numFmts>
  <fonts count="159">
    <font>
      <sz val="11"/>
      <color theme="1"/>
      <name val="Calibri"/>
      <family val="2"/>
      <scheme val="minor"/>
    </font>
    <font>
      <sz val="10"/>
      <name val="Arial"/>
      <family val="2"/>
    </font>
    <font>
      <b/>
      <sz val="8"/>
      <name val="Arial"/>
      <family val="2"/>
    </font>
    <font>
      <sz val="11"/>
      <name val="Calibri"/>
      <family val="2"/>
    </font>
    <font>
      <sz val="12"/>
      <name val="Arial"/>
      <family val="2"/>
    </font>
    <font>
      <b/>
      <sz val="10"/>
      <name val="Arial"/>
      <family val="2"/>
    </font>
    <font>
      <sz val="10"/>
      <name val="Times New Roman"/>
      <family val="1"/>
    </font>
    <font>
      <sz val="11"/>
      <color indexed="8"/>
      <name val="Calibri"/>
      <family val="2"/>
    </font>
    <font>
      <sz val="10"/>
      <name val="Arial"/>
      <family val="2"/>
      <charset val="1"/>
    </font>
    <font>
      <sz val="10"/>
      <name val="MS Sans Serif"/>
      <family val="2"/>
    </font>
    <font>
      <sz val="11"/>
      <color indexed="8"/>
      <name val="Calibri"/>
      <family val="2"/>
      <charset val="1"/>
    </font>
    <font>
      <sz val="10"/>
      <name val="Verdana"/>
      <family val="2"/>
    </font>
    <font>
      <sz val="8"/>
      <name val="Verdana"/>
      <family val="2"/>
    </font>
    <font>
      <sz val="12"/>
      <name val="SWISS"/>
    </font>
    <font>
      <sz val="10"/>
      <name val="Courier"/>
      <family val="3"/>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0"/>
      <color indexed="10"/>
      <name val="Arial"/>
      <family val="2"/>
    </font>
    <font>
      <b/>
      <sz val="18"/>
      <color indexed="56"/>
      <name val="Cambria"/>
      <family val="2"/>
    </font>
    <font>
      <b/>
      <sz val="11"/>
      <color indexed="8"/>
      <name val="Calibri"/>
      <family val="2"/>
    </font>
    <font>
      <sz val="11"/>
      <color indexed="10"/>
      <name val="Calibri"/>
      <family val="2"/>
    </font>
    <font>
      <sz val="12"/>
      <name val="Courier"/>
      <family val="3"/>
    </font>
    <font>
      <sz val="11"/>
      <name val="Book Antiqua"/>
      <family val="1"/>
    </font>
    <font>
      <sz val="12"/>
      <name val="Courier"/>
    </font>
    <font>
      <u/>
      <sz val="7.5"/>
      <color indexed="12"/>
      <name val="Arial"/>
      <family val="2"/>
    </font>
    <font>
      <b/>
      <i/>
      <sz val="14"/>
      <name val="Arial"/>
      <family val="2"/>
    </font>
    <font>
      <b/>
      <sz val="9"/>
      <name val="Arial"/>
      <family val="2"/>
    </font>
    <font>
      <b/>
      <sz val="7"/>
      <name val="Arial"/>
      <family val="2"/>
    </font>
    <font>
      <b/>
      <sz val="5"/>
      <name val="Arial"/>
      <family val="2"/>
    </font>
    <font>
      <b/>
      <i/>
      <sz val="9"/>
      <name val="Arial"/>
      <family val="2"/>
    </font>
    <font>
      <b/>
      <i/>
      <sz val="10"/>
      <name val="Arial"/>
      <family val="2"/>
    </font>
    <font>
      <sz val="9"/>
      <name val="Arial"/>
      <family val="2"/>
    </font>
    <font>
      <b/>
      <sz val="11"/>
      <name val="Arial"/>
      <family val="2"/>
    </font>
    <font>
      <b/>
      <sz val="12"/>
      <name val="Arial"/>
      <family val="2"/>
    </font>
    <font>
      <sz val="10"/>
      <color indexed="8"/>
      <name val="Arial"/>
      <family val="2"/>
    </font>
    <font>
      <b/>
      <sz val="16"/>
      <color indexed="8"/>
      <name val="Arial"/>
      <family val="2"/>
    </font>
    <font>
      <sz val="12"/>
      <color indexed="8"/>
      <name val="Arial"/>
      <family val="2"/>
    </font>
    <font>
      <b/>
      <sz val="12"/>
      <color indexed="8"/>
      <name val="Arial"/>
      <family val="2"/>
    </font>
    <font>
      <b/>
      <sz val="12"/>
      <color indexed="10"/>
      <name val="Arial"/>
      <family val="2"/>
    </font>
    <font>
      <sz val="11"/>
      <color theme="1"/>
      <name val="Calibri"/>
      <family val="2"/>
      <scheme val="minor"/>
    </font>
    <font>
      <sz val="11"/>
      <color theme="1"/>
      <name val="Calibri"/>
      <family val="2"/>
    </font>
    <font>
      <sz val="11"/>
      <color theme="0"/>
      <name val="Calibri"/>
      <family val="2"/>
    </font>
    <font>
      <sz val="11"/>
      <color rgb="FF006100"/>
      <name val="Calibri"/>
      <family val="2"/>
    </font>
    <font>
      <b/>
      <sz val="11"/>
      <color rgb="FFFA7D00"/>
      <name val="Calibri"/>
      <family val="2"/>
    </font>
    <font>
      <b/>
      <sz val="11"/>
      <color theme="0"/>
      <name val="Calibri"/>
      <family val="2"/>
    </font>
    <font>
      <sz val="11"/>
      <color rgb="FFFA7D00"/>
      <name val="Calibri"/>
      <family val="2"/>
    </font>
    <font>
      <b/>
      <sz val="15"/>
      <color theme="3"/>
      <name val="Calibri"/>
      <family val="2"/>
    </font>
    <font>
      <b/>
      <sz val="11"/>
      <color theme="3"/>
      <name val="Calibri"/>
      <family val="2"/>
    </font>
    <font>
      <sz val="11"/>
      <color theme="0"/>
      <name val="Calibri"/>
      <family val="2"/>
      <scheme val="minor"/>
    </font>
    <font>
      <sz val="11"/>
      <color rgb="FF3F3F76"/>
      <name val="Calibri"/>
      <family val="2"/>
    </font>
    <font>
      <sz val="11"/>
      <color rgb="FF000000"/>
      <name val="Calibri"/>
      <family val="2"/>
      <charset val="1"/>
    </font>
    <font>
      <u/>
      <sz val="11"/>
      <color theme="10"/>
      <name val="Calibri"/>
      <family val="2"/>
      <scheme val="minor"/>
    </font>
    <font>
      <u/>
      <sz val="10"/>
      <color theme="10"/>
      <name val="MS Sans Serif"/>
      <family val="2"/>
    </font>
    <font>
      <sz val="11"/>
      <color rgb="FF9C0006"/>
      <name val="Calibri"/>
      <family val="2"/>
    </font>
    <font>
      <sz val="12"/>
      <color theme="1"/>
      <name val="Calibri"/>
      <family val="2"/>
      <scheme val="minor"/>
    </font>
    <font>
      <sz val="11"/>
      <color rgb="FF9C6500"/>
      <name val="Calibri"/>
      <family val="2"/>
    </font>
    <font>
      <sz val="11"/>
      <color rgb="FF000000"/>
      <name val="Calibri"/>
      <family val="2"/>
      <scheme val="minor"/>
    </font>
    <font>
      <sz val="10"/>
      <color rgb="FF000000"/>
      <name val="Arial"/>
      <family val="2"/>
    </font>
    <font>
      <sz val="11"/>
      <color indexed="8"/>
      <name val="Calibri"/>
      <family val="2"/>
      <scheme val="minor"/>
    </font>
    <font>
      <b/>
      <sz val="11"/>
      <color rgb="FF3F3F3F"/>
      <name val="Calibri"/>
      <family val="2"/>
    </font>
    <font>
      <sz val="11"/>
      <color rgb="FFFF0000"/>
      <name val="Calibri"/>
      <family val="2"/>
    </font>
    <font>
      <i/>
      <sz val="11"/>
      <color rgb="FF7F7F7F"/>
      <name val="Calibri"/>
      <family val="2"/>
    </font>
    <font>
      <b/>
      <sz val="13"/>
      <color theme="3"/>
      <name val="Calibri"/>
      <family val="2"/>
    </font>
    <font>
      <b/>
      <sz val="18"/>
      <color theme="3"/>
      <name val="Calibri Light"/>
      <family val="2"/>
      <scheme val="major"/>
    </font>
    <font>
      <b/>
      <sz val="11"/>
      <color theme="1"/>
      <name val="Calibri"/>
      <family val="2"/>
      <scheme val="minor"/>
    </font>
    <font>
      <b/>
      <sz val="11"/>
      <color theme="1"/>
      <name val="Calibri"/>
      <family val="2"/>
    </font>
    <font>
      <sz val="10"/>
      <color theme="1"/>
      <name val="Calibri"/>
      <family val="2"/>
      <scheme val="minor"/>
    </font>
    <font>
      <u/>
      <sz val="10"/>
      <color theme="10"/>
      <name val="Calibri"/>
      <family val="2"/>
      <scheme val="minor"/>
    </font>
    <font>
      <b/>
      <sz val="10"/>
      <name val="Calibri"/>
      <family val="2"/>
      <scheme val="minor"/>
    </font>
    <font>
      <b/>
      <sz val="10"/>
      <color theme="1"/>
      <name val="Calibri"/>
      <family val="2"/>
      <scheme val="minor"/>
    </font>
    <font>
      <b/>
      <i/>
      <sz val="10"/>
      <color theme="1"/>
      <name val="Calibri"/>
      <family val="2"/>
      <scheme val="minor"/>
    </font>
    <font>
      <b/>
      <sz val="11"/>
      <color theme="9"/>
      <name val="Arial"/>
      <family val="2"/>
    </font>
    <font>
      <sz val="10"/>
      <name val="Calibri"/>
      <family val="2"/>
      <scheme val="minor"/>
    </font>
    <font>
      <b/>
      <sz val="10"/>
      <color theme="7" tint="-0.249977111117893"/>
      <name val="Arial"/>
      <family val="2"/>
    </font>
    <font>
      <b/>
      <sz val="10"/>
      <color theme="9"/>
      <name val="Arial"/>
      <family val="2"/>
    </font>
    <font>
      <sz val="10"/>
      <color theme="9"/>
      <name val="Arial"/>
      <family val="2"/>
    </font>
    <font>
      <b/>
      <sz val="10"/>
      <color rgb="FFFF0000"/>
      <name val="Arial"/>
      <family val="2"/>
    </font>
    <font>
      <b/>
      <sz val="10"/>
      <color theme="9" tint="-0.249977111117893"/>
      <name val="Arial"/>
      <family val="2"/>
    </font>
    <font>
      <b/>
      <u val="double"/>
      <sz val="11"/>
      <color theme="1"/>
      <name val="Calibri"/>
      <family val="2"/>
      <scheme val="minor"/>
    </font>
    <font>
      <sz val="10"/>
      <color rgb="FF000000"/>
      <name val="Times New Roman"/>
      <family val="1"/>
    </font>
    <font>
      <sz val="10"/>
      <color indexed="8"/>
      <name val="Calibri"/>
      <family val="2"/>
      <scheme val="minor"/>
    </font>
    <font>
      <b/>
      <sz val="10"/>
      <color indexed="8"/>
      <name val="Calibri"/>
      <family val="2"/>
      <scheme val="minor"/>
    </font>
    <font>
      <i/>
      <sz val="10"/>
      <color indexed="8"/>
      <name val="Calibri"/>
      <family val="2"/>
      <scheme val="minor"/>
    </font>
    <font>
      <sz val="10"/>
      <color rgb="FFFF0000"/>
      <name val="Calibri"/>
      <family val="2"/>
      <scheme val="minor"/>
    </font>
    <font>
      <i/>
      <sz val="10"/>
      <name val="Calibri"/>
      <family val="2"/>
      <scheme val="minor"/>
    </font>
    <font>
      <sz val="11"/>
      <name val="Calibri"/>
      <family val="2"/>
      <scheme val="minor"/>
    </font>
    <font>
      <b/>
      <sz val="11"/>
      <color indexed="8"/>
      <name val="Calibri"/>
      <family val="2"/>
      <scheme val="minor"/>
    </font>
    <font>
      <b/>
      <sz val="11"/>
      <name val="Calibri"/>
      <family val="2"/>
      <scheme val="minor"/>
    </font>
    <font>
      <i/>
      <sz val="11"/>
      <name val="Calibri"/>
      <family val="2"/>
      <scheme val="minor"/>
    </font>
    <font>
      <b/>
      <i/>
      <sz val="10"/>
      <name val="Calibri"/>
      <family val="2"/>
      <scheme val="minor"/>
    </font>
    <font>
      <sz val="10"/>
      <color theme="5"/>
      <name val="Calibri"/>
      <family val="2"/>
      <scheme val="minor"/>
    </font>
    <font>
      <sz val="10"/>
      <color theme="1"/>
      <name val="Calibri (Cuerpo)"/>
    </font>
    <font>
      <b/>
      <sz val="10"/>
      <color theme="1"/>
      <name val="Calibri (Cuerpo)"/>
    </font>
    <font>
      <sz val="10"/>
      <name val="Calibri (Cuerpo)"/>
    </font>
    <font>
      <b/>
      <sz val="10"/>
      <name val="Calibri (Cuerpo)"/>
    </font>
    <font>
      <b/>
      <sz val="10"/>
      <color indexed="8"/>
      <name val="Calibri (Cuerpo)"/>
    </font>
    <font>
      <sz val="10"/>
      <color indexed="8"/>
      <name val="Calibri (Cuerpo)"/>
    </font>
    <font>
      <b/>
      <sz val="10"/>
      <color rgb="FF000000"/>
      <name val="Calibri"/>
      <family val="2"/>
      <scheme val="minor"/>
    </font>
    <font>
      <b/>
      <u/>
      <sz val="11"/>
      <color theme="1"/>
      <name val="Calibri"/>
      <family val="2"/>
      <scheme val="minor"/>
    </font>
    <font>
      <b/>
      <sz val="11"/>
      <color rgb="FF000000"/>
      <name val="Calibri"/>
      <family val="2"/>
      <scheme val="minor"/>
    </font>
    <font>
      <b/>
      <i/>
      <sz val="11"/>
      <name val="Calibri"/>
      <family val="2"/>
      <scheme val="minor"/>
    </font>
    <font>
      <i/>
      <sz val="11"/>
      <color theme="1"/>
      <name val="Calibri"/>
      <family val="2"/>
      <scheme val="minor"/>
    </font>
    <font>
      <b/>
      <i/>
      <u/>
      <sz val="11"/>
      <color theme="7" tint="-0.249977111117893"/>
      <name val="Calibri"/>
      <family val="2"/>
      <scheme val="minor"/>
    </font>
    <font>
      <sz val="11"/>
      <color theme="0" tint="-4.9989318521683403E-2"/>
      <name val="Calibri"/>
      <family val="2"/>
      <scheme val="minor"/>
    </font>
    <font>
      <b/>
      <sz val="11"/>
      <color rgb="FF003F59"/>
      <name val="Calibri"/>
      <family val="2"/>
      <scheme val="minor"/>
    </font>
    <font>
      <sz val="11"/>
      <color rgb="FF003F59"/>
      <name val="Calibri"/>
      <family val="2"/>
      <scheme val="minor"/>
    </font>
    <font>
      <b/>
      <u val="double"/>
      <sz val="11"/>
      <name val="Calibri"/>
      <family val="2"/>
      <scheme val="minor"/>
    </font>
    <font>
      <b/>
      <i/>
      <u val="double"/>
      <sz val="11"/>
      <name val="Calibri"/>
      <family val="2"/>
      <scheme val="minor"/>
    </font>
    <font>
      <i/>
      <sz val="11"/>
      <color rgb="FF000000"/>
      <name val="Calibri"/>
      <family val="2"/>
      <scheme val="minor"/>
    </font>
    <font>
      <i/>
      <u val="double"/>
      <sz val="11"/>
      <color theme="0" tint="-4.9989318521683403E-2"/>
      <name val="Calibri"/>
      <family val="2"/>
      <scheme val="minor"/>
    </font>
    <font>
      <u/>
      <sz val="11"/>
      <color theme="10"/>
      <name val="Calibri (Cuerpo)"/>
    </font>
    <font>
      <sz val="11"/>
      <color theme="1"/>
      <name val="Calibri (Cuerpo)"/>
    </font>
    <font>
      <b/>
      <sz val="11"/>
      <color theme="1"/>
      <name val="Calibri (Cuerpo)"/>
    </font>
    <font>
      <b/>
      <sz val="11"/>
      <color indexed="8"/>
      <name val="Calibri (Cuerpo)"/>
    </font>
    <font>
      <b/>
      <u/>
      <sz val="11"/>
      <color theme="1"/>
      <name val="Calibri (Cuerpo)"/>
    </font>
    <font>
      <b/>
      <sz val="11"/>
      <name val="Calibri (Cuerpo)"/>
    </font>
    <font>
      <sz val="11"/>
      <name val="Calibri (Cuerpo)"/>
    </font>
    <font>
      <sz val="11"/>
      <color rgb="FF003F59"/>
      <name val="Calibri (Cuerpo)"/>
    </font>
    <font>
      <b/>
      <sz val="11"/>
      <color rgb="FF003F59"/>
      <name val="Calibri (Cuerpo)"/>
    </font>
    <font>
      <u/>
      <sz val="11"/>
      <color indexed="8"/>
      <name val="Calibri"/>
      <family val="2"/>
      <scheme val="minor"/>
    </font>
    <font>
      <sz val="10"/>
      <color rgb="FF2F5496"/>
      <name val="Calibri"/>
      <family val="2"/>
      <scheme val="minor"/>
    </font>
    <font>
      <sz val="10"/>
      <color rgb="FF000000"/>
      <name val="Calibri"/>
      <family val="2"/>
      <scheme val="minor"/>
    </font>
    <font>
      <b/>
      <sz val="10"/>
      <color rgb="FFED7D31"/>
      <name val="Calibri"/>
      <family val="2"/>
      <scheme val="minor"/>
    </font>
    <font>
      <sz val="10"/>
      <color theme="0"/>
      <name val="Calibri"/>
      <family val="2"/>
      <scheme val="minor"/>
    </font>
    <font>
      <u/>
      <sz val="11"/>
      <name val="Calibri"/>
      <family val="2"/>
      <scheme val="minor"/>
    </font>
    <font>
      <b/>
      <sz val="10"/>
      <color rgb="FF000000"/>
      <name val="Tahoma"/>
      <family val="2"/>
    </font>
    <font>
      <sz val="10"/>
      <color rgb="FF000000"/>
      <name val="Tahoma"/>
      <family val="2"/>
    </font>
    <font>
      <b/>
      <sz val="11"/>
      <color theme="0" tint="-4.9989318521683403E-2"/>
      <name val="Calibri"/>
      <family val="2"/>
      <scheme val="minor"/>
    </font>
    <font>
      <sz val="11"/>
      <color theme="0" tint="-0.14999847407452621"/>
      <name val="Calibri"/>
      <family val="2"/>
      <scheme val="minor"/>
    </font>
    <font>
      <b/>
      <sz val="10"/>
      <color rgb="FF92D050"/>
      <name val="Arial"/>
      <family val="2"/>
    </font>
    <font>
      <sz val="11"/>
      <color rgb="FFFF0000"/>
      <name val="Calibri"/>
      <family val="2"/>
      <scheme val="minor"/>
    </font>
    <font>
      <sz val="8"/>
      <name val="Calibri"/>
      <family val="2"/>
      <scheme val="minor"/>
    </font>
    <font>
      <i/>
      <sz val="10"/>
      <color theme="5"/>
      <name val="Arial"/>
      <family val="2"/>
    </font>
    <font>
      <b/>
      <i/>
      <sz val="10"/>
      <color theme="5"/>
      <name val="Arial"/>
      <family val="2"/>
    </font>
    <font>
      <sz val="10"/>
      <color theme="5"/>
      <name val="Arial"/>
      <family val="2"/>
    </font>
    <font>
      <b/>
      <sz val="10"/>
      <color theme="5"/>
      <name val="Arial"/>
      <family val="2"/>
    </font>
    <font>
      <sz val="10"/>
      <color theme="0" tint="-0.14999847407452621"/>
      <name val="Calibri"/>
      <family val="2"/>
      <scheme val="minor"/>
    </font>
    <font>
      <u val="double"/>
      <sz val="11"/>
      <name val="Calibri"/>
      <family val="2"/>
      <scheme val="minor"/>
    </font>
    <font>
      <u val="double"/>
      <sz val="10"/>
      <name val="Calibri"/>
      <family val="2"/>
      <scheme val="minor"/>
    </font>
    <font>
      <sz val="9"/>
      <name val="Calibri"/>
      <family val="2"/>
      <scheme val="minor"/>
    </font>
    <font>
      <b/>
      <i/>
      <sz val="9"/>
      <name val="Calibri"/>
      <family val="2"/>
      <scheme val="minor"/>
    </font>
    <font>
      <b/>
      <sz val="11"/>
      <color theme="0" tint="-0.14999847407452621"/>
      <name val="Calibri"/>
      <family val="2"/>
      <scheme val="minor"/>
    </font>
    <font>
      <i/>
      <u val="double"/>
      <sz val="11"/>
      <color theme="0" tint="-0.249977111117893"/>
      <name val="Calibri"/>
      <family val="2"/>
      <scheme val="minor"/>
    </font>
    <font>
      <sz val="9"/>
      <color rgb="FF000000"/>
      <name val="Calibri"/>
      <family val="2"/>
      <scheme val="minor"/>
    </font>
    <font>
      <i/>
      <sz val="10"/>
      <color theme="1"/>
      <name val="Calibri"/>
      <family val="2"/>
      <scheme val="minor"/>
    </font>
    <font>
      <u val="double"/>
      <sz val="11"/>
      <color theme="1"/>
      <name val="Calibri"/>
      <family val="2"/>
      <scheme val="minor"/>
    </font>
    <font>
      <u val="double"/>
      <sz val="11"/>
      <color theme="0" tint="-0.14999847407452621"/>
      <name val="Calibri"/>
      <family val="2"/>
      <scheme val="minor"/>
    </font>
    <font>
      <u val="doubleAccounting"/>
      <sz val="11"/>
      <color theme="1"/>
      <name val="Calibri"/>
      <family val="2"/>
      <scheme val="minor"/>
    </font>
  </fonts>
  <fills count="6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6"/>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indexed="27"/>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rgb="FFFFC000"/>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rgb="FF0070C0"/>
        <bgColor indexed="64"/>
      </patternFill>
    </fill>
    <fill>
      <patternFill patternType="solid">
        <fgColor rgb="FFD9E1F2"/>
        <bgColor rgb="FFD9E1F2"/>
      </patternFill>
    </fill>
  </fills>
  <borders count="10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medium">
        <color indexed="64"/>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8"/>
      </bottom>
      <diagonal/>
    </border>
    <border>
      <left/>
      <right style="thin">
        <color indexed="64"/>
      </right>
      <top/>
      <bottom/>
      <diagonal/>
    </border>
    <border>
      <left style="thin">
        <color indexed="64"/>
      </left>
      <right style="thin">
        <color indexed="64"/>
      </right>
      <top style="thin">
        <color indexed="8"/>
      </top>
      <bottom style="thin">
        <color indexed="8"/>
      </bottom>
      <diagonal/>
    </border>
    <border>
      <left style="thin">
        <color indexed="64"/>
      </left>
      <right style="thin">
        <color indexed="64"/>
      </right>
      <top/>
      <bottom style="thin">
        <color indexed="8"/>
      </bottom>
      <diagonal/>
    </border>
    <border>
      <left/>
      <right style="thin">
        <color indexed="64"/>
      </right>
      <top style="thin">
        <color indexed="8"/>
      </top>
      <bottom style="thin">
        <color indexed="8"/>
      </bottom>
      <diagonal/>
    </border>
    <border>
      <left style="thin">
        <color indexed="64"/>
      </left>
      <right style="thin">
        <color indexed="64"/>
      </right>
      <top style="thin">
        <color indexed="8"/>
      </top>
      <bottom style="double">
        <color indexed="64"/>
      </bottom>
      <diagonal/>
    </border>
    <border>
      <left/>
      <right style="thin">
        <color indexed="64"/>
      </right>
      <top/>
      <bottom style="double">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8"/>
      </top>
      <bottom style="thin">
        <color indexed="64"/>
      </bottom>
      <diagonal/>
    </border>
    <border>
      <left style="thin">
        <color indexed="64"/>
      </left>
      <right style="thin">
        <color indexed="64"/>
      </right>
      <top style="thin">
        <color indexed="64"/>
      </top>
      <bottom style="thin">
        <color indexed="8"/>
      </bottom>
      <diagonal/>
    </border>
    <border>
      <left style="medium">
        <color indexed="64"/>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medium">
        <color indexed="64"/>
      </left>
      <right/>
      <top/>
      <bottom/>
      <diagonal/>
    </border>
    <border>
      <left style="medium">
        <color indexed="64"/>
      </left>
      <right style="thin">
        <color indexed="8"/>
      </right>
      <top/>
      <bottom/>
      <diagonal/>
    </border>
    <border>
      <left style="thin">
        <color indexed="8"/>
      </left>
      <right style="medium">
        <color indexed="64"/>
      </right>
      <top/>
      <bottom/>
      <diagonal/>
    </border>
    <border>
      <left style="thin">
        <color indexed="8"/>
      </left>
      <right style="thin">
        <color indexed="8"/>
      </right>
      <top/>
      <bottom/>
      <diagonal/>
    </border>
    <border>
      <left style="medium">
        <color indexed="64"/>
      </left>
      <right style="thin">
        <color indexed="64"/>
      </right>
      <top/>
      <bottom/>
      <diagonal/>
    </border>
    <border>
      <left style="thin">
        <color indexed="8"/>
      </left>
      <right style="thin">
        <color indexed="64"/>
      </right>
      <top/>
      <bottom/>
      <diagonal/>
    </border>
    <border>
      <left/>
      <right style="medium">
        <color indexed="64"/>
      </right>
      <top/>
      <bottom/>
      <diagonal/>
    </border>
    <border>
      <left style="medium">
        <color indexed="64"/>
      </left>
      <right style="thin">
        <color indexed="8"/>
      </right>
      <top/>
      <bottom style="medium">
        <color indexed="64"/>
      </bottom>
      <diagonal/>
    </border>
    <border>
      <left style="thin">
        <color indexed="8"/>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8"/>
      </left>
      <right style="medium">
        <color indexed="64"/>
      </right>
      <top/>
      <bottom style="medium">
        <color indexed="8"/>
      </bottom>
      <diagonal/>
    </border>
    <border>
      <left style="thin">
        <color indexed="8"/>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8"/>
      </right>
      <top style="medium">
        <color indexed="64"/>
      </top>
      <bottom style="medium">
        <color indexed="64"/>
      </bottom>
      <diagonal/>
    </border>
    <border>
      <left style="medium">
        <color indexed="64"/>
      </left>
      <right style="thin">
        <color indexed="8"/>
      </right>
      <top style="medium">
        <color indexed="8"/>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8"/>
      </top>
      <bottom/>
      <diagonal/>
    </border>
    <border>
      <left style="thin">
        <color indexed="64"/>
      </left>
      <right style="thin">
        <color indexed="64"/>
      </right>
      <top style="thin">
        <color indexed="8"/>
      </top>
      <bottom/>
      <diagonal/>
    </border>
    <border>
      <left style="thin">
        <color indexed="64"/>
      </left>
      <right style="thin">
        <color indexed="64"/>
      </right>
      <top style="thin">
        <color indexed="8"/>
      </top>
      <bottom style="double">
        <color indexed="8"/>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top style="thin">
        <color indexed="64"/>
      </top>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style="medium">
        <color indexed="8"/>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style="medium">
        <color indexed="64"/>
      </top>
      <bottom/>
      <diagonal/>
    </border>
    <border>
      <left style="medium">
        <color indexed="8"/>
      </left>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style="medium">
        <color indexed="64"/>
      </right>
      <top/>
      <bottom/>
      <diagonal/>
    </border>
    <border>
      <left style="medium">
        <color indexed="64"/>
      </left>
      <right style="thin">
        <color indexed="64"/>
      </right>
      <top/>
      <bottom style="double">
        <color indexed="64"/>
      </bottom>
      <diagonal/>
    </border>
    <border>
      <left style="thin">
        <color theme="4" tint="0.39997558519241921"/>
      </left>
      <right/>
      <top style="thin">
        <color theme="4" tint="0.39997558519241921"/>
      </top>
      <bottom style="thin">
        <color theme="4" tint="0.39997558519241921"/>
      </bottom>
      <diagonal/>
    </border>
    <border>
      <left/>
      <right/>
      <top style="thin">
        <color rgb="FF8EA9DB"/>
      </top>
      <bottom style="thin">
        <color rgb="FF8EA9DB"/>
      </bottom>
      <diagonal/>
    </border>
  </borders>
  <cellStyleXfs count="406">
    <xf numFmtId="0" fontId="0" fillId="0" borderId="0"/>
    <xf numFmtId="181" fontId="1"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6" borderId="0" applyNumberFormat="0" applyBorder="0" applyAlignment="0" applyProtection="0"/>
    <xf numFmtId="0" fontId="51" fillId="26" borderId="0" applyNumberFormat="0" applyBorder="0" applyAlignment="0" applyProtection="0"/>
    <xf numFmtId="0" fontId="51" fillId="26"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5"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15" fillId="15"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52" fillId="37" borderId="0" applyNumberFormat="0" applyBorder="0" applyAlignment="0" applyProtection="0"/>
    <xf numFmtId="0" fontId="52" fillId="38" borderId="0" applyNumberFormat="0" applyBorder="0" applyAlignment="0" applyProtection="0"/>
    <xf numFmtId="0" fontId="52" fillId="39" borderId="0" applyNumberFormat="0" applyBorder="0" applyAlignment="0" applyProtection="0"/>
    <xf numFmtId="0" fontId="52" fillId="40" borderId="0" applyNumberFormat="0" applyBorder="0" applyAlignment="0" applyProtection="0"/>
    <xf numFmtId="0" fontId="52" fillId="41" borderId="0" applyNumberFormat="0" applyBorder="0" applyAlignment="0" applyProtection="0"/>
    <xf numFmtId="0" fontId="52" fillId="42"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19"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22" borderId="0" applyNumberFormat="0" applyBorder="0" applyAlignment="0" applyProtection="0"/>
    <xf numFmtId="0" fontId="16" fillId="3" borderId="0" applyNumberFormat="0" applyBorder="0" applyAlignment="0" applyProtection="0"/>
    <xf numFmtId="0" fontId="53" fillId="43" borderId="0" applyNumberFormat="0" applyBorder="0" applyAlignment="0" applyProtection="0"/>
    <xf numFmtId="0" fontId="17" fillId="13" borderId="1" applyNumberFormat="0" applyAlignment="0" applyProtection="0"/>
    <xf numFmtId="0" fontId="54" fillId="44" borderId="95" applyNumberFormat="0" applyAlignment="0" applyProtection="0"/>
    <xf numFmtId="0" fontId="55" fillId="45" borderId="96" applyNumberFormat="0" applyAlignment="0" applyProtection="0"/>
    <xf numFmtId="0" fontId="56" fillId="0" borderId="97" applyNumberFormat="0" applyFill="0" applyAlignment="0" applyProtection="0"/>
    <xf numFmtId="0" fontId="18" fillId="23" borderId="2" applyNumberFormat="0" applyAlignment="0" applyProtection="0"/>
    <xf numFmtId="176" fontId="1" fillId="0" borderId="0" applyFill="0" applyBorder="0" applyAlignment="0" applyProtection="0"/>
    <xf numFmtId="37" fontId="1" fillId="0" borderId="0" applyFont="0" applyFill="0" applyBorder="0" applyAlignment="0" applyProtection="0"/>
    <xf numFmtId="37" fontId="1" fillId="0" borderId="0" applyFont="0" applyFill="0" applyBorder="0" applyAlignment="0" applyProtection="0"/>
    <xf numFmtId="166" fontId="1" fillId="0" borderId="0" applyFont="0" applyFill="0" applyBorder="0" applyAlignment="0" applyProtection="0"/>
    <xf numFmtId="166" fontId="7"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6" fontId="1" fillId="0" borderId="0" applyFill="0" applyBorder="0" applyAlignment="0" applyProtection="0"/>
    <xf numFmtId="0" fontId="57" fillId="0" borderId="98" applyNumberFormat="0" applyFill="0" applyAlignment="0" applyProtection="0"/>
    <xf numFmtId="0" fontId="58" fillId="0" borderId="0" applyNumberFormat="0" applyFill="0" applyBorder="0" applyAlignment="0" applyProtection="0"/>
    <xf numFmtId="0" fontId="59" fillId="46" borderId="0" applyNumberFormat="0" applyBorder="0" applyAlignment="0" applyProtection="0"/>
    <xf numFmtId="0" fontId="52" fillId="46" borderId="0" applyNumberFormat="0" applyBorder="0" applyAlignment="0" applyProtection="0"/>
    <xf numFmtId="0" fontId="59" fillId="47" borderId="0" applyNumberFormat="0" applyBorder="0" applyAlignment="0" applyProtection="0"/>
    <xf numFmtId="0" fontId="52" fillId="47" borderId="0" applyNumberFormat="0" applyBorder="0" applyAlignment="0" applyProtection="0"/>
    <xf numFmtId="0" fontId="52" fillId="48" borderId="0" applyNumberFormat="0" applyBorder="0" applyAlignment="0" applyProtection="0"/>
    <xf numFmtId="0" fontId="59" fillId="49" borderId="0" applyNumberFormat="0" applyBorder="0" applyAlignment="0" applyProtection="0"/>
    <xf numFmtId="0" fontId="52" fillId="49" borderId="0" applyNumberFormat="0" applyBorder="0" applyAlignment="0" applyProtection="0"/>
    <xf numFmtId="0" fontId="52" fillId="50" borderId="0" applyNumberFormat="0" applyBorder="0" applyAlignment="0" applyProtection="0"/>
    <xf numFmtId="0" fontId="52" fillId="51" borderId="0" applyNumberFormat="0" applyBorder="0" applyAlignment="0" applyProtection="0"/>
    <xf numFmtId="0" fontId="60" fillId="52" borderId="95" applyNumberFormat="0" applyAlignment="0" applyProtection="0"/>
    <xf numFmtId="0" fontId="61" fillId="0" borderId="0"/>
    <xf numFmtId="0" fontId="10" fillId="0" borderId="0"/>
    <xf numFmtId="0" fontId="19" fillId="0" borderId="0" applyNumberFormat="0" applyFill="0" applyBorder="0" applyAlignment="0" applyProtection="0"/>
    <xf numFmtId="0" fontId="20" fillId="4" borderId="0" applyNumberFormat="0" applyBorder="0" applyAlignment="0" applyProtection="0"/>
    <xf numFmtId="14" fontId="5" fillId="24" borderId="5">
      <alignment horizontal="center" vertical="center" wrapText="1"/>
    </xf>
    <xf numFmtId="0" fontId="21" fillId="0" borderId="4" applyNumberFormat="0" applyFill="0" applyAlignment="0" applyProtection="0"/>
    <xf numFmtId="0" fontId="22" fillId="0" borderId="6" applyNumberFormat="0" applyFill="0" applyAlignment="0" applyProtection="0"/>
    <xf numFmtId="0" fontId="23" fillId="0" borderId="7" applyNumberFormat="0" applyFill="0" applyAlignment="0" applyProtection="0"/>
    <xf numFmtId="0" fontId="23" fillId="0" borderId="0" applyNumberFormat="0" applyFill="0" applyBorder="0" applyAlignment="0" applyProtection="0"/>
    <xf numFmtId="14" fontId="5" fillId="24" borderId="5">
      <alignment horizontal="center" vertical="center" wrapText="1"/>
    </xf>
    <xf numFmtId="0" fontId="62" fillId="0" borderId="0" applyNumberFormat="0" applyFill="0" applyBorder="0" applyAlignment="0" applyProtection="0"/>
    <xf numFmtId="0" fontId="63" fillId="0" borderId="0" applyNumberFormat="0" applyFill="0" applyBorder="0" applyAlignment="0" applyProtection="0"/>
    <xf numFmtId="0" fontId="35" fillId="0" borderId="0" applyNumberFormat="0" applyFill="0" applyBorder="0" applyAlignment="0" applyProtection="0">
      <alignment vertical="top"/>
      <protection locked="0"/>
    </xf>
    <xf numFmtId="0" fontId="64" fillId="53" borderId="0" applyNumberFormat="0" applyBorder="0" applyAlignment="0" applyProtection="0"/>
    <xf numFmtId="0" fontId="24" fillId="7" borderId="1" applyNumberFormat="0" applyAlignment="0" applyProtection="0"/>
    <xf numFmtId="0" fontId="25" fillId="0" borderId="3" applyNumberFormat="0" applyFill="0" applyAlignment="0" applyProtection="0"/>
    <xf numFmtId="166" fontId="50" fillId="0" borderId="0" applyFont="0" applyFill="0" applyBorder="0" applyAlignment="0" applyProtection="0"/>
    <xf numFmtId="164" fontId="50" fillId="0" borderId="0" applyFont="0" applyFill="0" applyBorder="0" applyAlignment="0" applyProtection="0"/>
    <xf numFmtId="164" fontId="1" fillId="0" borderId="0" applyFont="0" applyFill="0" applyBorder="0" applyAlignment="0" applyProtection="0"/>
    <xf numFmtId="41" fontId="50" fillId="0" borderId="0" applyFont="0" applyFill="0" applyBorder="0" applyAlignment="0" applyProtection="0"/>
    <xf numFmtId="183" fontId="1" fillId="0" borderId="0" applyFont="0" applyFill="0" applyBorder="0" applyAlignment="0" applyProtection="0"/>
    <xf numFmtId="187"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65" fillId="0" borderId="0" applyFont="0" applyFill="0" applyBorder="0" applyAlignment="0" applyProtection="0"/>
    <xf numFmtId="164" fontId="65"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87"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4" fontId="32" fillId="0" borderId="0" applyFont="0" applyFill="0" applyBorder="0" applyAlignment="0" applyProtection="0"/>
    <xf numFmtId="177" fontId="1" fillId="0" borderId="0" applyFill="0" applyBorder="0" applyAlignment="0" applyProtection="0"/>
    <xf numFmtId="164" fontId="50" fillId="0" borderId="0" applyFont="0" applyFill="0" applyBorder="0" applyAlignment="0" applyProtection="0"/>
    <xf numFmtId="164" fontId="13" fillId="0" borderId="0" applyFont="0" applyFill="0" applyBorder="0" applyAlignment="0" applyProtection="0"/>
    <xf numFmtId="164" fontId="11" fillId="0" borderId="0" applyFont="0" applyFill="0" applyBorder="0" applyAlignment="0" applyProtection="0"/>
    <xf numFmtId="166" fontId="50" fillId="0" borderId="0" applyFont="0" applyFill="0" applyBorder="0" applyAlignment="0" applyProtection="0"/>
    <xf numFmtId="167" fontId="50" fillId="0" borderId="0" applyFont="0" applyFill="0" applyBorder="0" applyAlignment="0" applyProtection="0"/>
    <xf numFmtId="166" fontId="50" fillId="0" borderId="0" applyFont="0" applyFill="0" applyBorder="0" applyAlignment="0" applyProtection="0"/>
    <xf numFmtId="167"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6" fontId="5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8" fontId="50" fillId="0" borderId="0" applyFont="0" applyFill="0" applyBorder="0" applyAlignment="0" applyProtection="0"/>
    <xf numFmtId="43" fontId="1" fillId="0" borderId="0" applyFont="0" applyFill="0" applyBorder="0" applyAlignment="0" applyProtection="0"/>
    <xf numFmtId="167" fontId="7" fillId="0" borderId="0" applyFont="0" applyFill="0" applyBorder="0" applyAlignment="0" applyProtection="0"/>
    <xf numFmtId="166" fontId="7" fillId="0" borderId="0" applyFont="0" applyFill="0" applyBorder="0" applyAlignment="0" applyProtection="0"/>
    <xf numFmtId="43" fontId="1" fillId="0" borderId="0" applyFont="0" applyFill="0" applyBorder="0" applyAlignment="0" applyProtection="0"/>
    <xf numFmtId="184" fontId="1" fillId="0" borderId="0" applyFont="0" applyFill="0" applyBorder="0" applyAlignment="0" applyProtection="0"/>
    <xf numFmtId="166" fontId="7" fillId="0" borderId="0" applyFont="0" applyFill="0" applyBorder="0" applyAlignment="0" applyProtection="0"/>
    <xf numFmtId="166" fontId="50" fillId="0" borderId="0" applyFont="0" applyFill="0" applyBorder="0" applyAlignment="0" applyProtection="0"/>
    <xf numFmtId="188" fontId="1" fillId="0" borderId="0" applyFont="0" applyFill="0" applyBorder="0" applyAlignment="0" applyProtection="0"/>
    <xf numFmtId="0" fontId="1" fillId="0" borderId="0" applyFont="0" applyFill="0" applyBorder="0" applyAlignment="0" applyProtection="0"/>
    <xf numFmtId="166" fontId="50" fillId="0" borderId="0" applyFont="0" applyFill="0" applyBorder="0" applyAlignment="0" applyProtection="0"/>
    <xf numFmtId="167" fontId="7" fillId="0" borderId="0" applyFont="0" applyFill="0" applyBorder="0" applyAlignment="0" applyProtection="0"/>
    <xf numFmtId="167" fontId="9" fillId="0" borderId="0" applyFont="0" applyFill="0" applyBorder="0" applyAlignment="0" applyProtection="0"/>
    <xf numFmtId="166" fontId="7" fillId="0" borderId="0" applyFont="0" applyFill="0" applyBorder="0" applyAlignment="0" applyProtection="0"/>
    <xf numFmtId="178" fontId="1" fillId="0" borderId="0" applyFont="0" applyFill="0" applyBorder="0" applyAlignment="0" applyProtection="0"/>
    <xf numFmtId="166" fontId="51" fillId="0" borderId="0" applyFont="0" applyFill="0" applyBorder="0" applyAlignment="0" applyProtection="0"/>
    <xf numFmtId="166" fontId="33" fillId="0" borderId="0" applyFont="0" applyFill="0" applyBorder="0" applyAlignment="0" applyProtection="0"/>
    <xf numFmtId="166" fontId="12"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79" fontId="8" fillId="0" borderId="0"/>
    <xf numFmtId="178" fontId="1" fillId="0" borderId="0" applyFont="0" applyFill="0" applyBorder="0" applyAlignment="0" applyProtection="0"/>
    <xf numFmtId="0" fontId="1" fillId="0" borderId="0" applyFill="0" applyBorder="0" applyAlignment="0" applyProtection="0"/>
    <xf numFmtId="167" fontId="50" fillId="0" borderId="0" applyFont="0" applyFill="0" applyBorder="0" applyAlignment="0" applyProtection="0"/>
    <xf numFmtId="166" fontId="51" fillId="0" borderId="0" applyFont="0" applyFill="0" applyBorder="0" applyAlignment="0" applyProtection="0"/>
    <xf numFmtId="43" fontId="1" fillId="0" borderId="0" applyFont="0" applyFill="0" applyBorder="0" applyAlignment="0" applyProtection="0"/>
    <xf numFmtId="168" fontId="65" fillId="0" borderId="0" applyFont="0" applyFill="0" applyBorder="0" applyAlignment="0" applyProtection="0"/>
    <xf numFmtId="166" fontId="65" fillId="0" borderId="0" applyFont="0" applyFill="0" applyBorder="0" applyAlignment="0" applyProtection="0"/>
    <xf numFmtId="167" fontId="50" fillId="0" borderId="0" applyFont="0" applyFill="0" applyBorder="0" applyAlignment="0" applyProtection="0"/>
    <xf numFmtId="178" fontId="1" fillId="0" borderId="0" applyFont="0" applyFill="0" applyBorder="0" applyAlignment="0" applyProtection="0"/>
    <xf numFmtId="167" fontId="5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0"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ill="0" applyBorder="0" applyAlignment="0" applyProtection="0"/>
    <xf numFmtId="164" fontId="50" fillId="0" borderId="0" applyFont="0" applyFill="0" applyBorder="0" applyAlignment="0" applyProtection="0"/>
    <xf numFmtId="43" fontId="50"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50" fillId="0" borderId="0" applyFont="0" applyFill="0" applyBorder="0" applyAlignment="0" applyProtection="0"/>
    <xf numFmtId="167" fontId="50" fillId="0" borderId="0" applyFont="0" applyFill="0" applyBorder="0" applyAlignment="0" applyProtection="0"/>
    <xf numFmtId="166" fontId="50" fillId="0" borderId="0" applyFont="0" applyFill="0" applyBorder="0" applyAlignment="0" applyProtection="0"/>
    <xf numFmtId="176" fontId="1" fillId="0" borderId="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6" fontId="50" fillId="0" borderId="0" applyFont="0" applyFill="0" applyBorder="0" applyAlignment="0" applyProtection="0"/>
    <xf numFmtId="167" fontId="50" fillId="0" borderId="0" applyFont="0" applyFill="0" applyBorder="0" applyAlignment="0" applyProtection="0"/>
    <xf numFmtId="166" fontId="50"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5" fontId="50" fillId="0" borderId="0" applyFont="0" applyFill="0" applyBorder="0" applyAlignment="0" applyProtection="0"/>
    <xf numFmtId="0" fontId="66" fillId="54" borderId="0" applyNumberFormat="0" applyBorder="0" applyAlignment="0" applyProtection="0"/>
    <xf numFmtId="0" fontId="26" fillId="14" borderId="0" applyNumberFormat="0" applyBorder="0" applyAlignment="0" applyProtection="0"/>
    <xf numFmtId="0" fontId="66" fillId="54" borderId="0" applyNumberFormat="0" applyBorder="0" applyAlignment="0" applyProtection="0"/>
    <xf numFmtId="0" fontId="14" fillId="0" borderId="0"/>
    <xf numFmtId="0" fontId="51" fillId="0" borderId="0"/>
    <xf numFmtId="0" fontId="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67" fillId="0" borderId="0"/>
    <xf numFmtId="0" fontId="1" fillId="0" borderId="0"/>
    <xf numFmtId="0" fontId="1" fillId="0" borderId="0"/>
    <xf numFmtId="0" fontId="4" fillId="0" borderId="0"/>
    <xf numFmtId="182" fontId="11" fillId="0" borderId="0"/>
    <xf numFmtId="0" fontId="11" fillId="0" borderId="0"/>
    <xf numFmtId="0" fontId="11" fillId="0" borderId="0"/>
    <xf numFmtId="0" fontId="13" fillId="0" borderId="0"/>
    <xf numFmtId="0" fontId="1" fillId="0" borderId="0"/>
    <xf numFmtId="0" fontId="1" fillId="0" borderId="0"/>
    <xf numFmtId="0" fontId="50" fillId="0" borderId="0"/>
    <xf numFmtId="0" fontId="50" fillId="0" borderId="0"/>
    <xf numFmtId="0" fontId="1" fillId="0" borderId="0" applyNumberFormat="0" applyFill="0" applyBorder="0" applyAlignment="0" applyProtection="0"/>
    <xf numFmtId="0" fontId="1" fillId="0" borderId="0"/>
    <xf numFmtId="0" fontId="1" fillId="0" borderId="0"/>
    <xf numFmtId="0" fontId="6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8" fillId="0" borderId="0"/>
    <xf numFmtId="0" fontId="1" fillId="0" borderId="0"/>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50" fillId="0" borderId="0"/>
    <xf numFmtId="0" fontId="1" fillId="0" borderId="0"/>
    <xf numFmtId="0" fontId="1" fillId="0" borderId="0"/>
    <xf numFmtId="0" fontId="1" fillId="0" borderId="0" applyNumberFormat="0" applyFill="0" applyBorder="0" applyAlignment="0" applyProtection="0"/>
    <xf numFmtId="0" fontId="7" fillId="0" borderId="0"/>
    <xf numFmtId="0" fontId="1" fillId="0" borderId="0"/>
    <xf numFmtId="0" fontId="3" fillId="0" borderId="0"/>
    <xf numFmtId="0" fontId="1" fillId="0" borderId="0"/>
    <xf numFmtId="0" fontId="51" fillId="0" borderId="0"/>
    <xf numFmtId="0" fontId="1" fillId="0" borderId="0"/>
    <xf numFmtId="0" fontId="1" fillId="0" borderId="0"/>
    <xf numFmtId="0" fontId="1" fillId="0" borderId="0"/>
    <xf numFmtId="0" fontId="1" fillId="0" borderId="0"/>
    <xf numFmtId="0" fontId="1" fillId="0" borderId="0"/>
    <xf numFmtId="0" fontId="61" fillId="0" borderId="0"/>
    <xf numFmtId="0" fontId="4" fillId="0" borderId="0"/>
    <xf numFmtId="0" fontId="2" fillId="0" borderId="0"/>
    <xf numFmtId="0" fontId="1" fillId="0" borderId="0"/>
    <xf numFmtId="0" fontId="50" fillId="0" borderId="0"/>
    <xf numFmtId="37" fontId="1" fillId="0" borderId="0"/>
    <xf numFmtId="181" fontId="32" fillId="0" borderId="0"/>
    <xf numFmtId="0" fontId="11" fillId="0" borderId="0"/>
    <xf numFmtId="0" fontId="50" fillId="0" borderId="0"/>
    <xf numFmtId="0" fontId="65" fillId="0" borderId="0"/>
    <xf numFmtId="0" fontId="1" fillId="0" borderId="0"/>
    <xf numFmtId="37" fontId="1" fillId="0" borderId="0"/>
    <xf numFmtId="0" fontId="1" fillId="0" borderId="0" applyNumberFormat="0" applyFont="0" applyFill="0" applyBorder="0" applyAlignment="0" applyProtection="0">
      <alignment vertical="top"/>
    </xf>
    <xf numFmtId="0" fontId="1" fillId="0" borderId="0"/>
    <xf numFmtId="0" fontId="7" fillId="0" borderId="0"/>
    <xf numFmtId="0" fontId="1" fillId="0" borderId="0"/>
    <xf numFmtId="0" fontId="1" fillId="0" borderId="0" applyNumberFormat="0" applyFont="0" applyFill="0" applyBorder="0" applyAlignment="0" applyProtection="0">
      <alignment vertical="top"/>
    </xf>
    <xf numFmtId="0" fontId="9" fillId="0" borderId="0"/>
    <xf numFmtId="181" fontId="34" fillId="0" borderId="0"/>
    <xf numFmtId="0" fontId="9" fillId="0" borderId="0"/>
    <xf numFmtId="0" fontId="50" fillId="0" borderId="0"/>
    <xf numFmtId="0" fontId="5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 fillId="0" borderId="0"/>
    <xf numFmtId="0" fontId="50" fillId="0" borderId="0"/>
    <xf numFmtId="0" fontId="50" fillId="0" borderId="0"/>
    <xf numFmtId="0" fontId="50" fillId="0" borderId="0"/>
    <xf numFmtId="0" fontId="50" fillId="0" borderId="0"/>
    <xf numFmtId="0" fontId="51" fillId="0" borderId="0"/>
    <xf numFmtId="0" fontId="50" fillId="0" borderId="0"/>
    <xf numFmtId="0" fontId="5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1" fillId="55" borderId="99" applyNumberFormat="0" applyFont="0" applyAlignment="0" applyProtection="0"/>
    <xf numFmtId="0" fontId="51" fillId="55" borderId="99" applyNumberFormat="0" applyFont="0" applyAlignment="0" applyProtection="0"/>
    <xf numFmtId="0" fontId="51" fillId="55" borderId="99" applyNumberFormat="0" applyFont="0" applyAlignment="0" applyProtection="0"/>
    <xf numFmtId="0" fontId="51" fillId="55" borderId="99" applyNumberFormat="0" applyFont="0" applyAlignment="0" applyProtection="0"/>
    <xf numFmtId="0" fontId="1" fillId="8" borderId="8" applyNumberFormat="0" applyFont="0" applyAlignment="0" applyProtection="0"/>
    <xf numFmtId="0" fontId="27" fillId="13" borderId="9" applyNumberFormat="0" applyAlignment="0" applyProtection="0"/>
    <xf numFmtId="186" fontId="1" fillId="0" borderId="0" applyFont="0" applyFill="0" applyBorder="0" applyAlignment="0" applyProtection="0"/>
    <xf numFmtId="9" fontId="1" fillId="0" borderId="0" applyFill="0" applyBorder="0" applyAlignment="0" applyProtection="0"/>
    <xf numFmtId="9" fontId="6" fillId="0" borderId="0" applyFont="0" applyFill="0" applyBorder="0" applyAlignment="0" applyProtection="0"/>
    <xf numFmtId="185" fontId="1" fillId="0" borderId="0" applyFont="0" applyFill="0" applyBorder="0" applyAlignment="0" applyProtection="0"/>
    <xf numFmtId="9" fontId="1" fillId="0" borderId="0" applyFont="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65"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13" fillId="0" borderId="0" applyFont="0" applyFill="0" applyBorder="0" applyAlignment="0" applyProtection="0"/>
    <xf numFmtId="9" fontId="1" fillId="0" borderId="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50"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0" fontId="70" fillId="44" borderId="100" applyNumberFormat="0" applyAlignment="0" applyProtection="0"/>
    <xf numFmtId="0" fontId="71" fillId="0" borderId="0" applyNumberFormat="0" applyFill="0" applyBorder="0" applyAlignment="0" applyProtection="0"/>
    <xf numFmtId="0" fontId="61" fillId="0" borderId="0"/>
    <xf numFmtId="0" fontId="72" fillId="0" borderId="0" applyNumberFormat="0" applyFill="0" applyBorder="0" applyAlignment="0" applyProtection="0"/>
    <xf numFmtId="0" fontId="28" fillId="0" borderId="0" applyFill="0" applyBorder="0" applyProtection="0">
      <alignment horizontal="left" vertical="top"/>
    </xf>
    <xf numFmtId="0" fontId="29" fillId="0" borderId="0" applyNumberFormat="0" applyFill="0" applyBorder="0" applyAlignment="0" applyProtection="0"/>
    <xf numFmtId="0" fontId="73" fillId="0" borderId="101" applyNumberFormat="0" applyFill="0" applyAlignment="0" applyProtection="0"/>
    <xf numFmtId="0" fontId="58" fillId="0" borderId="102" applyNumberFormat="0" applyFill="0" applyAlignment="0" applyProtection="0"/>
    <xf numFmtId="0" fontId="74" fillId="0" borderId="0" applyNumberFormat="0" applyFill="0" applyBorder="0" applyAlignment="0" applyProtection="0"/>
    <xf numFmtId="0" fontId="76" fillId="0" borderId="103" applyNumberFormat="0" applyFill="0" applyAlignment="0" applyProtection="0"/>
    <xf numFmtId="0" fontId="30" fillId="0" borderId="10" applyNumberFormat="0" applyFill="0" applyAlignment="0" applyProtection="0"/>
    <xf numFmtId="0" fontId="76" fillId="0" borderId="103" applyNumberFormat="0" applyFill="0" applyAlignment="0" applyProtection="0"/>
    <xf numFmtId="0" fontId="31" fillId="0" borderId="0" applyNumberFormat="0" applyFill="0" applyBorder="0" applyAlignment="0" applyProtection="0"/>
    <xf numFmtId="166" fontId="50" fillId="0" borderId="0" applyFont="0" applyFill="0" applyBorder="0" applyAlignment="0" applyProtection="0"/>
    <xf numFmtId="164" fontId="50" fillId="0" borderId="0" applyFont="0" applyFill="0" applyBorder="0" applyAlignment="0" applyProtection="0"/>
    <xf numFmtId="0" fontId="90" fillId="0" borderId="0"/>
    <xf numFmtId="41" fontId="50" fillId="0" borderId="0" applyFont="0" applyFill="0" applyBorder="0" applyAlignment="0" applyProtection="0"/>
    <xf numFmtId="41" fontId="50" fillId="0" borderId="0" applyFont="0" applyFill="0" applyBorder="0" applyAlignment="0" applyProtection="0"/>
  </cellStyleXfs>
  <cellXfs count="900">
    <xf numFmtId="0" fontId="0" fillId="0" borderId="0" xfId="0"/>
    <xf numFmtId="0" fontId="77" fillId="0" borderId="12" xfId="0" quotePrefix="1" applyFont="1" applyBorder="1" applyAlignment="1">
      <alignment horizontal="left"/>
    </xf>
    <xf numFmtId="0" fontId="78" fillId="0" borderId="12" xfId="107" quotePrefix="1" applyFont="1" applyBorder="1" applyAlignment="1">
      <alignment horizontal="left"/>
    </xf>
    <xf numFmtId="0" fontId="77" fillId="0" borderId="12" xfId="0" applyFont="1" applyBorder="1" applyAlignment="1">
      <alignment horizontal="left"/>
    </xf>
    <xf numFmtId="0" fontId="77" fillId="0" borderId="0" xfId="0" applyFont="1"/>
    <xf numFmtId="0" fontId="77" fillId="0" borderId="0" xfId="0" applyFont="1" applyAlignment="1">
      <alignment horizontal="left"/>
    </xf>
    <xf numFmtId="0" fontId="77" fillId="56" borderId="0" xfId="0" applyFont="1" applyFill="1"/>
    <xf numFmtId="0" fontId="77" fillId="56" borderId="0" xfId="0" applyFont="1" applyFill="1" applyAlignment="1">
      <alignment horizontal="left"/>
    </xf>
    <xf numFmtId="0" fontId="79" fillId="57" borderId="13" xfId="0" applyFont="1" applyFill="1" applyBorder="1" applyAlignment="1">
      <alignment vertical="center"/>
    </xf>
    <xf numFmtId="0" fontId="79" fillId="57" borderId="0" xfId="0" applyFont="1" applyFill="1" applyAlignment="1">
      <alignment horizontal="center" vertical="center"/>
    </xf>
    <xf numFmtId="0" fontId="77" fillId="0" borderId="13" xfId="0" applyFont="1" applyBorder="1"/>
    <xf numFmtId="0" fontId="80" fillId="0" borderId="12" xfId="0" applyFont="1" applyBorder="1" applyAlignment="1">
      <alignment horizontal="left" vertical="center"/>
    </xf>
    <xf numFmtId="0" fontId="79" fillId="57" borderId="0" xfId="0" applyFont="1" applyFill="1" applyAlignment="1">
      <alignment vertical="center"/>
    </xf>
    <xf numFmtId="0" fontId="81" fillId="0" borderId="0" xfId="0" applyFont="1"/>
    <xf numFmtId="0" fontId="77" fillId="0" borderId="14" xfId="0" applyFont="1" applyBorder="1"/>
    <xf numFmtId="0" fontId="77" fillId="0" borderId="15" xfId="0" applyFont="1" applyBorder="1"/>
    <xf numFmtId="0" fontId="80" fillId="0" borderId="0" xfId="0" applyFont="1" applyAlignment="1">
      <alignment horizontal="center"/>
    </xf>
    <xf numFmtId="0" fontId="78" fillId="0" borderId="0" xfId="107" quotePrefix="1" applyFont="1" applyBorder="1" applyAlignment="1">
      <alignment horizontal="left"/>
    </xf>
    <xf numFmtId="0" fontId="75" fillId="0" borderId="0" xfId="0" applyFont="1" applyAlignment="1">
      <alignment horizontal="center" vertical="center"/>
    </xf>
    <xf numFmtId="0" fontId="80" fillId="0" borderId="76" xfId="0" applyFont="1" applyBorder="1" applyAlignment="1">
      <alignment horizontal="center" vertical="center"/>
    </xf>
    <xf numFmtId="189" fontId="36" fillId="0" borderId="0" xfId="247" applyNumberFormat="1" applyFont="1"/>
    <xf numFmtId="189" fontId="1" fillId="0" borderId="0" xfId="247" applyNumberFormat="1"/>
    <xf numFmtId="0" fontId="1" fillId="0" borderId="0" xfId="247"/>
    <xf numFmtId="189" fontId="5" fillId="0" borderId="63" xfId="247" applyNumberFormat="1" applyFont="1" applyBorder="1"/>
    <xf numFmtId="189" fontId="5" fillId="0" borderId="77" xfId="247" applyNumberFormat="1" applyFont="1" applyBorder="1"/>
    <xf numFmtId="189" fontId="5" fillId="0" borderId="63" xfId="247" applyNumberFormat="1" applyFont="1" applyBorder="1" applyAlignment="1">
      <alignment horizontal="centerContinuous"/>
    </xf>
    <xf numFmtId="189" fontId="5" fillId="0" borderId="62" xfId="247" applyNumberFormat="1" applyFont="1" applyBorder="1" applyAlignment="1">
      <alignment horizontal="centerContinuous"/>
    </xf>
    <xf numFmtId="189" fontId="5" fillId="0" borderId="61" xfId="247" applyNumberFormat="1" applyFont="1" applyBorder="1"/>
    <xf numFmtId="189" fontId="37" fillId="0" borderId="77" xfId="247" applyNumberFormat="1" applyFont="1" applyBorder="1" applyAlignment="1">
      <alignment horizontal="center"/>
    </xf>
    <xf numFmtId="189" fontId="5" fillId="0" borderId="62" xfId="247" applyNumberFormat="1" applyFont="1" applyBorder="1"/>
    <xf numFmtId="189" fontId="5" fillId="0" borderId="39" xfId="247" applyNumberFormat="1" applyFont="1" applyBorder="1" applyAlignment="1">
      <alignment horizontal="center"/>
    </xf>
    <xf numFmtId="189" fontId="37" fillId="0" borderId="78" xfId="247" applyNumberFormat="1" applyFont="1" applyBorder="1" applyAlignment="1">
      <alignment horizontal="center"/>
    </xf>
    <xf numFmtId="189" fontId="37" fillId="0" borderId="64" xfId="247" applyNumberFormat="1" applyFont="1" applyBorder="1" applyAlignment="1">
      <alignment horizontal="centerContinuous"/>
    </xf>
    <xf numFmtId="189" fontId="5" fillId="0" borderId="69" xfId="247" applyNumberFormat="1" applyFont="1" applyBorder="1" applyAlignment="1">
      <alignment horizontal="centerContinuous"/>
    </xf>
    <xf numFmtId="189" fontId="5" fillId="0" borderId="39" xfId="247" applyNumberFormat="1" applyFont="1" applyBorder="1" applyAlignment="1">
      <alignment horizontal="centerContinuous"/>
    </xf>
    <xf numFmtId="189" fontId="5" fillId="0" borderId="0" xfId="247" applyNumberFormat="1" applyFont="1" applyAlignment="1">
      <alignment horizontal="centerContinuous"/>
    </xf>
    <xf numFmtId="189" fontId="2" fillId="0" borderId="78" xfId="247" applyNumberFormat="1" applyFont="1" applyBorder="1" applyAlignment="1">
      <alignment horizontal="center"/>
    </xf>
    <xf numFmtId="189" fontId="5" fillId="0" borderId="45" xfId="247" applyNumberFormat="1" applyFont="1" applyBorder="1" applyAlignment="1">
      <alignment horizontal="center"/>
    </xf>
    <xf numFmtId="189" fontId="5" fillId="0" borderId="39" xfId="247" applyNumberFormat="1" applyFont="1" applyBorder="1"/>
    <xf numFmtId="189" fontId="37" fillId="0" borderId="62" xfId="247" applyNumberFormat="1" applyFont="1" applyBorder="1" applyAlignment="1">
      <alignment horizontal="center"/>
    </xf>
    <xf numFmtId="189" fontId="37" fillId="0" borderId="63" xfId="247" applyNumberFormat="1" applyFont="1" applyBorder="1" applyAlignment="1">
      <alignment horizontal="center"/>
    </xf>
    <xf numFmtId="189" fontId="2" fillId="0" borderId="77" xfId="247" applyNumberFormat="1" applyFont="1" applyBorder="1" applyAlignment="1">
      <alignment horizontal="center"/>
    </xf>
    <xf numFmtId="189" fontId="2" fillId="0" borderId="62" xfId="247" applyNumberFormat="1" applyFont="1" applyBorder="1" applyAlignment="1">
      <alignment horizontal="center"/>
    </xf>
    <xf numFmtId="189" fontId="38" fillId="0" borderId="62" xfId="247" applyNumberFormat="1" applyFont="1" applyBorder="1" applyAlignment="1">
      <alignment horizontal="center"/>
    </xf>
    <xf numFmtId="189" fontId="5" fillId="0" borderId="64" xfId="247" applyNumberFormat="1" applyFont="1" applyBorder="1" applyAlignment="1">
      <alignment horizontal="center"/>
    </xf>
    <xf numFmtId="189" fontId="82" fillId="0" borderId="79" xfId="247" applyNumberFormat="1" applyFont="1" applyBorder="1" applyAlignment="1">
      <alignment horizontal="center"/>
    </xf>
    <xf numFmtId="189" fontId="37" fillId="0" borderId="79" xfId="247" applyNumberFormat="1" applyFont="1" applyBorder="1" applyAlignment="1">
      <alignment horizontal="center"/>
    </xf>
    <xf numFmtId="189" fontId="37" fillId="0" borderId="69" xfId="247" applyNumberFormat="1" applyFont="1" applyBorder="1" applyAlignment="1">
      <alignment horizontal="center"/>
    </xf>
    <xf numFmtId="189" fontId="37" fillId="0" borderId="64" xfId="247" applyNumberFormat="1" applyFont="1" applyBorder="1" applyAlignment="1">
      <alignment horizontal="center"/>
    </xf>
    <xf numFmtId="189" fontId="2" fillId="0" borderId="79" xfId="247" applyNumberFormat="1" applyFont="1" applyBorder="1" applyAlignment="1">
      <alignment horizontal="center"/>
    </xf>
    <xf numFmtId="189" fontId="2" fillId="0" borderId="69" xfId="247" applyNumberFormat="1" applyFont="1" applyBorder="1" applyAlignment="1">
      <alignment horizontal="center"/>
    </xf>
    <xf numFmtId="189" fontId="39" fillId="0" borderId="69" xfId="247" applyNumberFormat="1" applyFont="1" applyBorder="1" applyAlignment="1">
      <alignment horizontal="center"/>
    </xf>
    <xf numFmtId="189" fontId="5" fillId="0" borderId="69" xfId="247" applyNumberFormat="1" applyFont="1" applyBorder="1"/>
    <xf numFmtId="189" fontId="40" fillId="0" borderId="70" xfId="247" applyNumberFormat="1" applyFont="1" applyBorder="1"/>
    <xf numFmtId="189" fontId="1" fillId="0" borderId="71" xfId="247" applyNumberFormat="1" applyBorder="1"/>
    <xf numFmtId="189" fontId="1" fillId="0" borderId="71" xfId="247" applyNumberFormat="1" applyBorder="1" applyAlignment="1">
      <alignment horizontal="center"/>
    </xf>
    <xf numFmtId="189" fontId="1" fillId="0" borderId="80" xfId="247" applyNumberFormat="1" applyBorder="1"/>
    <xf numFmtId="189" fontId="28" fillId="0" borderId="81" xfId="247" applyNumberFormat="1" applyFont="1" applyBorder="1"/>
    <xf numFmtId="189" fontId="28" fillId="0" borderId="16" xfId="247" applyNumberFormat="1" applyFont="1" applyBorder="1"/>
    <xf numFmtId="189" fontId="28" fillId="0" borderId="16" xfId="247" applyNumberFormat="1" applyFont="1" applyBorder="1" applyAlignment="1">
      <alignment horizontal="center"/>
    </xf>
    <xf numFmtId="189" fontId="28" fillId="0" borderId="82" xfId="247" applyNumberFormat="1" applyFont="1" applyBorder="1"/>
    <xf numFmtId="189" fontId="28" fillId="58" borderId="81" xfId="247" applyNumberFormat="1" applyFont="1" applyFill="1" applyBorder="1"/>
    <xf numFmtId="189" fontId="28" fillId="58" borderId="16" xfId="247" applyNumberFormat="1" applyFont="1" applyFill="1" applyBorder="1"/>
    <xf numFmtId="189" fontId="28" fillId="58" borderId="16" xfId="247" applyNumberFormat="1" applyFont="1" applyFill="1" applyBorder="1" applyAlignment="1">
      <alignment horizontal="center"/>
    </xf>
    <xf numFmtId="189" fontId="1" fillId="0" borderId="83" xfId="247" applyNumberFormat="1" applyBorder="1"/>
    <xf numFmtId="189" fontId="1" fillId="0" borderId="11" xfId="247" applyNumberFormat="1" applyBorder="1"/>
    <xf numFmtId="189" fontId="1" fillId="0" borderId="11" xfId="247" applyNumberFormat="1" applyBorder="1" applyAlignment="1">
      <alignment horizontal="center"/>
    </xf>
    <xf numFmtId="189" fontId="1" fillId="0" borderId="82" xfId="247" applyNumberFormat="1" applyBorder="1"/>
    <xf numFmtId="189" fontId="28" fillId="0" borderId="83" xfId="247" applyNumberFormat="1" applyFont="1" applyBorder="1"/>
    <xf numFmtId="189" fontId="28" fillId="0" borderId="11" xfId="247" applyNumberFormat="1" applyFont="1" applyBorder="1"/>
    <xf numFmtId="189" fontId="1" fillId="59" borderId="11" xfId="247" applyNumberFormat="1" applyFill="1" applyBorder="1"/>
    <xf numFmtId="189" fontId="1" fillId="59" borderId="82" xfId="247" applyNumberFormat="1" applyFill="1" applyBorder="1"/>
    <xf numFmtId="189" fontId="84" fillId="0" borderId="11" xfId="247" applyNumberFormat="1" applyFont="1" applyBorder="1"/>
    <xf numFmtId="189" fontId="28" fillId="60" borderId="83" xfId="247" applyNumberFormat="1" applyFont="1" applyFill="1" applyBorder="1"/>
    <xf numFmtId="189" fontId="28" fillId="60" borderId="11" xfId="247" applyNumberFormat="1" applyFont="1" applyFill="1" applyBorder="1"/>
    <xf numFmtId="189" fontId="84" fillId="60" borderId="11" xfId="247" applyNumberFormat="1" applyFont="1" applyFill="1" applyBorder="1"/>
    <xf numFmtId="189" fontId="28" fillId="60" borderId="16" xfId="247" applyNumberFormat="1" applyFont="1" applyFill="1" applyBorder="1"/>
    <xf numFmtId="189" fontId="1" fillId="58" borderId="11" xfId="247" applyNumberFormat="1" applyFill="1" applyBorder="1"/>
    <xf numFmtId="3" fontId="1" fillId="0" borderId="0" xfId="247" applyNumberFormat="1"/>
    <xf numFmtId="0" fontId="1" fillId="61" borderId="0" xfId="247" applyFill="1"/>
    <xf numFmtId="189" fontId="41" fillId="0" borderId="83" xfId="247" applyNumberFormat="1" applyFont="1" applyBorder="1" applyAlignment="1">
      <alignment horizontal="center"/>
    </xf>
    <xf numFmtId="189" fontId="5" fillId="0" borderId="84" xfId="247" applyNumberFormat="1" applyFont="1" applyBorder="1"/>
    <xf numFmtId="189" fontId="40" fillId="0" borderId="83" xfId="247" applyNumberFormat="1" applyFont="1" applyBorder="1"/>
    <xf numFmtId="3" fontId="85" fillId="0" borderId="0" xfId="247" applyNumberFormat="1" applyFont="1"/>
    <xf numFmtId="189" fontId="85" fillId="0" borderId="11" xfId="247" applyNumberFormat="1" applyFont="1" applyBorder="1"/>
    <xf numFmtId="189" fontId="85" fillId="0" borderId="16" xfId="247" applyNumberFormat="1" applyFont="1" applyBorder="1"/>
    <xf numFmtId="189" fontId="1" fillId="0" borderId="17" xfId="247" applyNumberFormat="1" applyBorder="1"/>
    <xf numFmtId="189" fontId="86" fillId="0" borderId="11" xfId="247" applyNumberFormat="1" applyFont="1" applyBorder="1"/>
    <xf numFmtId="189" fontId="1" fillId="60" borderId="83" xfId="247" applyNumberFormat="1" applyFill="1" applyBorder="1"/>
    <xf numFmtId="189" fontId="1" fillId="60" borderId="11" xfId="247" applyNumberFormat="1" applyFill="1" applyBorder="1"/>
    <xf numFmtId="189" fontId="86" fillId="60" borderId="11" xfId="247" applyNumberFormat="1" applyFont="1" applyFill="1" applyBorder="1"/>
    <xf numFmtId="189" fontId="28" fillId="60" borderId="17" xfId="247" applyNumberFormat="1" applyFont="1" applyFill="1" applyBorder="1"/>
    <xf numFmtId="0" fontId="1" fillId="59" borderId="0" xfId="247" applyFill="1"/>
    <xf numFmtId="189" fontId="28" fillId="60" borderId="72" xfId="247" applyNumberFormat="1" applyFont="1" applyFill="1" applyBorder="1"/>
    <xf numFmtId="189" fontId="85" fillId="60" borderId="11" xfId="247" applyNumberFormat="1" applyFont="1" applyFill="1" applyBorder="1"/>
    <xf numFmtId="189" fontId="40" fillId="0" borderId="83" xfId="247" applyNumberFormat="1" applyFont="1" applyBorder="1" applyAlignment="1">
      <alignment horizontal="center"/>
    </xf>
    <xf numFmtId="189" fontId="5" fillId="0" borderId="17" xfId="247" applyNumberFormat="1" applyFont="1" applyBorder="1"/>
    <xf numFmtId="189" fontId="87" fillId="0" borderId="11" xfId="247" applyNumberFormat="1" applyFont="1" applyBorder="1"/>
    <xf numFmtId="189" fontId="1" fillId="58" borderId="83" xfId="247" applyNumberFormat="1" applyFill="1" applyBorder="1"/>
    <xf numFmtId="189" fontId="1" fillId="58" borderId="17" xfId="247" applyNumberFormat="1" applyFill="1" applyBorder="1"/>
    <xf numFmtId="189" fontId="87" fillId="58" borderId="11" xfId="247" applyNumberFormat="1" applyFont="1" applyFill="1" applyBorder="1"/>
    <xf numFmtId="189" fontId="86" fillId="58" borderId="83" xfId="247" applyNumberFormat="1" applyFont="1" applyFill="1" applyBorder="1"/>
    <xf numFmtId="189" fontId="86" fillId="58" borderId="17" xfId="247" applyNumberFormat="1" applyFont="1" applyFill="1" applyBorder="1"/>
    <xf numFmtId="189" fontId="42" fillId="58" borderId="83" xfId="247" applyNumberFormat="1" applyFont="1" applyFill="1" applyBorder="1"/>
    <xf numFmtId="189" fontId="1" fillId="0" borderId="12" xfId="247" applyNumberFormat="1" applyBorder="1"/>
    <xf numFmtId="189" fontId="86" fillId="58" borderId="85" xfId="247" applyNumberFormat="1" applyFont="1" applyFill="1" applyBorder="1"/>
    <xf numFmtId="189" fontId="86" fillId="58" borderId="11" xfId="247" applyNumberFormat="1" applyFont="1" applyFill="1" applyBorder="1"/>
    <xf numFmtId="189" fontId="88" fillId="58" borderId="11" xfId="247" applyNumberFormat="1" applyFont="1" applyFill="1" applyBorder="1"/>
    <xf numFmtId="189" fontId="28" fillId="59" borderId="16" xfId="247" applyNumberFormat="1" applyFont="1" applyFill="1" applyBorder="1"/>
    <xf numFmtId="189" fontId="41" fillId="58" borderId="83" xfId="247" applyNumberFormat="1" applyFont="1" applyFill="1" applyBorder="1" applyAlignment="1">
      <alignment horizontal="centerContinuous"/>
    </xf>
    <xf numFmtId="189" fontId="5" fillId="58" borderId="11" xfId="247" applyNumberFormat="1" applyFont="1" applyFill="1" applyBorder="1"/>
    <xf numFmtId="189" fontId="28" fillId="0" borderId="43" xfId="247" applyNumberFormat="1" applyFont="1" applyBorder="1" applyAlignment="1">
      <alignment horizontal="left"/>
    </xf>
    <xf numFmtId="189" fontId="28" fillId="0" borderId="12" xfId="247" applyNumberFormat="1" applyFont="1" applyBorder="1"/>
    <xf numFmtId="189" fontId="1" fillId="0" borderId="86" xfId="247" applyNumberFormat="1" applyBorder="1"/>
    <xf numFmtId="189" fontId="1" fillId="0" borderId="87" xfId="247" applyNumberFormat="1" applyBorder="1"/>
    <xf numFmtId="189" fontId="43" fillId="59" borderId="86" xfId="247" applyNumberFormat="1" applyFont="1" applyFill="1" applyBorder="1"/>
    <xf numFmtId="189" fontId="28" fillId="0" borderId="86" xfId="247" applyNumberFormat="1" applyFont="1" applyBorder="1"/>
    <xf numFmtId="164" fontId="1" fillId="0" borderId="0" xfId="247" applyNumberFormat="1"/>
    <xf numFmtId="189" fontId="5" fillId="0" borderId="0" xfId="247" applyNumberFormat="1" applyFont="1"/>
    <xf numFmtId="189" fontId="44" fillId="59" borderId="0" xfId="247" applyNumberFormat="1" applyFont="1" applyFill="1" applyAlignment="1">
      <alignment horizontal="center"/>
    </xf>
    <xf numFmtId="0" fontId="45" fillId="0" borderId="0" xfId="247" applyFont="1" applyAlignment="1">
      <alignment horizontal="right"/>
    </xf>
    <xf numFmtId="0" fontId="46" fillId="59" borderId="0" xfId="247" applyFont="1" applyFill="1"/>
    <xf numFmtId="0" fontId="47" fillId="59" borderId="0" xfId="247" applyFont="1" applyFill="1" applyAlignment="1">
      <alignment horizontal="right"/>
    </xf>
    <xf numFmtId="0" fontId="4" fillId="59" borderId="0" xfId="247" applyFont="1" applyFill="1"/>
    <xf numFmtId="0" fontId="47" fillId="0" borderId="0" xfId="247" applyFont="1" applyAlignment="1">
      <alignment horizontal="right"/>
    </xf>
    <xf numFmtId="0" fontId="4" fillId="0" borderId="0" xfId="247" applyFont="1"/>
    <xf numFmtId="0" fontId="47" fillId="0" borderId="0" xfId="247" applyFont="1"/>
    <xf numFmtId="3" fontId="47" fillId="0" borderId="0" xfId="247" applyNumberFormat="1" applyFont="1"/>
    <xf numFmtId="3" fontId="47" fillId="0" borderId="0" xfId="247" applyNumberFormat="1" applyFont="1" applyAlignment="1">
      <alignment horizontal="right"/>
    </xf>
    <xf numFmtId="0" fontId="48" fillId="0" borderId="0" xfId="247" applyFont="1"/>
    <xf numFmtId="3" fontId="48" fillId="59" borderId="0" xfId="247" applyNumberFormat="1" applyFont="1" applyFill="1" applyAlignment="1">
      <alignment horizontal="right"/>
    </xf>
    <xf numFmtId="189" fontId="4" fillId="0" borderId="0" xfId="247" applyNumberFormat="1" applyFont="1"/>
    <xf numFmtId="3" fontId="49" fillId="0" borderId="0" xfId="247" applyNumberFormat="1" applyFont="1" applyAlignment="1">
      <alignment horizontal="center"/>
    </xf>
    <xf numFmtId="3" fontId="48" fillId="0" borderId="0" xfId="247" applyNumberFormat="1" applyFont="1" applyAlignment="1">
      <alignment horizontal="right"/>
    </xf>
    <xf numFmtId="3" fontId="4" fillId="0" borderId="0" xfId="247" applyNumberFormat="1" applyFont="1"/>
    <xf numFmtId="14" fontId="77" fillId="0" borderId="0" xfId="0" applyNumberFormat="1" applyFont="1"/>
    <xf numFmtId="164" fontId="0" fillId="0" borderId="0" xfId="114" applyFont="1"/>
    <xf numFmtId="189" fontId="5" fillId="0" borderId="16" xfId="247" applyNumberFormat="1" applyFont="1" applyBorder="1"/>
    <xf numFmtId="14" fontId="82" fillId="0" borderId="79" xfId="247" applyNumberFormat="1" applyFont="1" applyBorder="1" applyAlignment="1">
      <alignment horizontal="center"/>
    </xf>
    <xf numFmtId="0" fontId="89" fillId="0" borderId="0" xfId="0" applyFont="1"/>
    <xf numFmtId="0" fontId="83" fillId="0" borderId="0" xfId="0" applyFont="1"/>
    <xf numFmtId="0" fontId="80" fillId="0" borderId="0" xfId="0" applyFont="1" applyAlignment="1">
      <alignment horizontal="center" vertical="center"/>
    </xf>
    <xf numFmtId="0" fontId="91" fillId="0" borderId="24" xfId="0" applyFont="1" applyBorder="1" applyAlignment="1">
      <alignment horizontal="left" wrapText="1"/>
    </xf>
    <xf numFmtId="0" fontId="83" fillId="0" borderId="0" xfId="0" applyFont="1" applyAlignment="1">
      <alignment wrapText="1"/>
    </xf>
    <xf numFmtId="1" fontId="91" fillId="0" borderId="0" xfId="0" applyNumberFormat="1" applyFont="1" applyAlignment="1">
      <alignment wrapText="1"/>
    </xf>
    <xf numFmtId="0" fontId="80" fillId="0" borderId="0" xfId="0" applyFont="1" applyAlignment="1">
      <alignment horizontal="center" vertical="center" wrapText="1"/>
    </xf>
    <xf numFmtId="0" fontId="91" fillId="0" borderId="0" xfId="0" applyFont="1" applyAlignment="1">
      <alignment wrapText="1"/>
    </xf>
    <xf numFmtId="0" fontId="77" fillId="0" borderId="0" xfId="0" applyFont="1" applyAlignment="1">
      <alignment horizontal="center" vertical="center"/>
    </xf>
    <xf numFmtId="0" fontId="92" fillId="0" borderId="70" xfId="0" applyFont="1" applyBorder="1" applyAlignment="1">
      <alignment vertical="center"/>
    </xf>
    <xf numFmtId="169" fontId="79" fillId="0" borderId="71" xfId="113" applyNumberFormat="1" applyFont="1" applyFill="1" applyBorder="1" applyAlignment="1">
      <alignment horizontal="center" vertical="center" wrapText="1"/>
    </xf>
    <xf numFmtId="0" fontId="92" fillId="0" borderId="71" xfId="0" applyFont="1" applyBorder="1" applyAlignment="1">
      <alignment vertical="center"/>
    </xf>
    <xf numFmtId="169" fontId="79" fillId="0" borderId="80" xfId="113" applyNumberFormat="1" applyFont="1" applyFill="1" applyBorder="1" applyAlignment="1">
      <alignment horizontal="center" vertical="center" wrapText="1"/>
    </xf>
    <xf numFmtId="0" fontId="78" fillId="0" borderId="43" xfId="107" applyFont="1" applyBorder="1"/>
    <xf numFmtId="174" fontId="92" fillId="0" borderId="25" xfId="113" applyNumberFormat="1" applyFont="1" applyFill="1" applyBorder="1" applyAlignment="1">
      <alignment horizontal="right"/>
    </xf>
    <xf numFmtId="174" fontId="79" fillId="0" borderId="12" xfId="113" applyNumberFormat="1" applyFont="1" applyFill="1" applyBorder="1" applyAlignment="1">
      <alignment horizontal="right"/>
    </xf>
    <xf numFmtId="0" fontId="92" fillId="0" borderId="25" xfId="0" applyFont="1" applyBorder="1"/>
    <xf numFmtId="174" fontId="91" fillId="0" borderId="12" xfId="113" applyNumberFormat="1" applyFont="1" applyFill="1" applyBorder="1" applyAlignment="1">
      <alignment horizontal="right"/>
    </xf>
    <xf numFmtId="174" fontId="83" fillId="0" borderId="104" xfId="113" applyNumberFormat="1" applyFont="1" applyFill="1" applyBorder="1" applyAlignment="1">
      <alignment horizontal="right"/>
    </xf>
    <xf numFmtId="174" fontId="91" fillId="0" borderId="25" xfId="113" applyNumberFormat="1" applyFont="1" applyFill="1" applyBorder="1" applyAlignment="1">
      <alignment horizontal="right"/>
    </xf>
    <xf numFmtId="174" fontId="83" fillId="0" borderId="12" xfId="113" applyNumberFormat="1" applyFont="1" applyFill="1" applyBorder="1" applyAlignment="1">
      <alignment horizontal="right"/>
    </xf>
    <xf numFmtId="0" fontId="91" fillId="0" borderId="43" xfId="0" applyFont="1" applyBorder="1" applyAlignment="1">
      <alignment horizontal="left"/>
    </xf>
    <xf numFmtId="0" fontId="78" fillId="0" borderId="25" xfId="107" applyFont="1" applyBorder="1" applyAlignment="1">
      <alignment horizontal="left"/>
    </xf>
    <xf numFmtId="174" fontId="83" fillId="0" borderId="0" xfId="0" applyNumberFormat="1" applyFont="1" applyAlignment="1">
      <alignment wrapText="1"/>
    </xf>
    <xf numFmtId="174" fontId="83" fillId="0" borderId="45" xfId="113" applyNumberFormat="1" applyFont="1" applyFill="1" applyBorder="1" applyAlignment="1">
      <alignment horizontal="right"/>
    </xf>
    <xf numFmtId="0" fontId="91" fillId="0" borderId="43" xfId="0" applyFont="1" applyBorder="1"/>
    <xf numFmtId="174" fontId="92" fillId="0" borderId="26" xfId="113" applyNumberFormat="1" applyFont="1" applyFill="1" applyBorder="1" applyAlignment="1">
      <alignment horizontal="right"/>
    </xf>
    <xf numFmtId="0" fontId="91" fillId="0" borderId="25" xfId="0" applyFont="1" applyBorder="1" applyAlignment="1">
      <alignment horizontal="left"/>
    </xf>
    <xf numFmtId="0" fontId="78" fillId="0" borderId="25" xfId="107" applyFont="1" applyBorder="1"/>
    <xf numFmtId="0" fontId="93" fillId="0" borderId="43" xfId="0" applyFont="1" applyBorder="1"/>
    <xf numFmtId="174" fontId="92" fillId="0" borderId="28" xfId="113" applyNumberFormat="1" applyFont="1" applyFill="1" applyBorder="1" applyAlignment="1">
      <alignment horizontal="right"/>
    </xf>
    <xf numFmtId="0" fontId="91" fillId="0" borderId="25" xfId="0" applyFont="1" applyBorder="1"/>
    <xf numFmtId="164" fontId="83" fillId="0" borderId="0" xfId="114" applyFont="1" applyAlignment="1">
      <alignment wrapText="1"/>
    </xf>
    <xf numFmtId="0" fontId="92" fillId="0" borderId="43" xfId="0" applyFont="1" applyBorder="1"/>
    <xf numFmtId="164" fontId="83" fillId="0" borderId="0" xfId="0" applyNumberFormat="1" applyFont="1" applyAlignment="1">
      <alignment wrapText="1"/>
    </xf>
    <xf numFmtId="0" fontId="78" fillId="0" borderId="43" xfId="107" applyFont="1" applyBorder="1" applyAlignment="1">
      <alignment horizontal="left"/>
    </xf>
    <xf numFmtId="0" fontId="92" fillId="0" borderId="25" xfId="0" applyFont="1" applyBorder="1" applyAlignment="1">
      <alignment horizontal="left"/>
    </xf>
    <xf numFmtId="174" fontId="92" fillId="0" borderId="12" xfId="113" applyNumberFormat="1" applyFont="1" applyFill="1" applyBorder="1" applyAlignment="1">
      <alignment horizontal="right"/>
    </xf>
    <xf numFmtId="0" fontId="92" fillId="0" borderId="105" xfId="0" applyFont="1" applyBorder="1"/>
    <xf numFmtId="174" fontId="92" fillId="0" borderId="29" xfId="113" applyNumberFormat="1" applyFont="1" applyFill="1" applyBorder="1" applyAlignment="1">
      <alignment horizontal="right"/>
    </xf>
    <xf numFmtId="0" fontId="92" fillId="0" borderId="30" xfId="0" applyFont="1" applyBorder="1"/>
    <xf numFmtId="174" fontId="94" fillId="0" borderId="25" xfId="113" applyNumberFormat="1" applyFont="1" applyFill="1" applyBorder="1" applyAlignment="1">
      <alignment horizontal="right"/>
    </xf>
    <xf numFmtId="49" fontId="91" fillId="0" borderId="0" xfId="0" applyNumberFormat="1" applyFont="1" applyAlignment="1">
      <alignment wrapText="1"/>
    </xf>
    <xf numFmtId="164" fontId="91" fillId="0" borderId="25" xfId="0" applyNumberFormat="1" applyFont="1" applyBorder="1"/>
    <xf numFmtId="0" fontId="92" fillId="0" borderId="31" xfId="0" applyFont="1" applyBorder="1"/>
    <xf numFmtId="174" fontId="92" fillId="0" borderId="32" xfId="113" applyNumberFormat="1" applyFont="1" applyFill="1" applyBorder="1" applyAlignment="1">
      <alignment horizontal="right"/>
    </xf>
    <xf numFmtId="174" fontId="83" fillId="0" borderId="27" xfId="113" applyNumberFormat="1" applyFont="1" applyFill="1" applyBorder="1" applyAlignment="1">
      <alignment horizontal="right"/>
    </xf>
    <xf numFmtId="0" fontId="91" fillId="0" borderId="0" xfId="0" applyFont="1"/>
    <xf numFmtId="174" fontId="83" fillId="0" borderId="16" xfId="113" applyNumberFormat="1" applyFont="1" applyFill="1" applyBorder="1" applyAlignment="1">
      <alignment horizontal="right"/>
    </xf>
    <xf numFmtId="174" fontId="79" fillId="0" borderId="35" xfId="113" applyNumberFormat="1" applyFont="1" applyFill="1" applyBorder="1" applyAlignment="1">
      <alignment horizontal="right"/>
    </xf>
    <xf numFmtId="174" fontId="92" fillId="0" borderId="27" xfId="113" applyNumberFormat="1" applyFont="1" applyFill="1" applyBorder="1" applyAlignment="1">
      <alignment horizontal="right"/>
    </xf>
    <xf numFmtId="0" fontId="92" fillId="0" borderId="81" xfId="0" applyFont="1" applyBorder="1"/>
    <xf numFmtId="174" fontId="92" fillId="0" borderId="16" xfId="113" applyNumberFormat="1" applyFont="1" applyFill="1" applyBorder="1" applyAlignment="1">
      <alignment horizontal="right"/>
    </xf>
    <xf numFmtId="174" fontId="92" fillId="0" borderId="34" xfId="113" applyNumberFormat="1" applyFont="1" applyFill="1" applyBorder="1" applyAlignment="1">
      <alignment horizontal="right"/>
    </xf>
    <xf numFmtId="0" fontId="92" fillId="0" borderId="33" xfId="0" applyFont="1" applyBorder="1"/>
    <xf numFmtId="0" fontId="92" fillId="0" borderId="48" xfId="0" applyFont="1" applyBorder="1"/>
    <xf numFmtId="174" fontId="92" fillId="0" borderId="85" xfId="113" applyNumberFormat="1" applyFont="1" applyFill="1" applyBorder="1" applyAlignment="1">
      <alignment horizontal="right"/>
    </xf>
    <xf numFmtId="0" fontId="92" fillId="0" borderId="75" xfId="0" applyFont="1" applyBorder="1"/>
    <xf numFmtId="164" fontId="83" fillId="0" borderId="0" xfId="114" applyFont="1"/>
    <xf numFmtId="174" fontId="83" fillId="0" borderId="0" xfId="0" applyNumberFormat="1" applyFont="1"/>
    <xf numFmtId="0" fontId="91" fillId="0" borderId="24" xfId="0" applyFont="1" applyBorder="1" applyAlignment="1">
      <alignment horizontal="left"/>
    </xf>
    <xf numFmtId="0" fontId="91" fillId="0" borderId="0" xfId="0" applyFont="1" applyAlignment="1">
      <alignment horizontal="left"/>
    </xf>
    <xf numFmtId="0" fontId="92" fillId="0" borderId="0" xfId="0" applyFont="1"/>
    <xf numFmtId="169" fontId="92" fillId="0" borderId="0" xfId="113" applyNumberFormat="1" applyFont="1" applyFill="1"/>
    <xf numFmtId="169" fontId="83" fillId="0" borderId="0" xfId="0" applyNumberFormat="1" applyFont="1"/>
    <xf numFmtId="169" fontId="83" fillId="0" borderId="0" xfId="113" applyNumberFormat="1" applyFont="1" applyFill="1"/>
    <xf numFmtId="169" fontId="83" fillId="0" borderId="0" xfId="113" applyNumberFormat="1" applyFont="1" applyFill="1" applyProtection="1">
      <protection hidden="1"/>
    </xf>
    <xf numFmtId="3" fontId="83" fillId="0" borderId="0" xfId="0" applyNumberFormat="1" applyFont="1"/>
    <xf numFmtId="0" fontId="96" fillId="0" borderId="0" xfId="0" applyFont="1"/>
    <xf numFmtId="0" fontId="96" fillId="0" borderId="0" xfId="0" applyFont="1" applyAlignment="1">
      <alignment wrapText="1"/>
    </xf>
    <xf numFmtId="0" fontId="75" fillId="0" borderId="0" xfId="0" applyFont="1" applyAlignment="1">
      <alignment horizontal="center" vertical="center" wrapText="1"/>
    </xf>
    <xf numFmtId="0" fontId="0" fillId="0" borderId="0" xfId="0" applyAlignment="1">
      <alignment horizontal="center" vertical="center"/>
    </xf>
    <xf numFmtId="0" fontId="69" fillId="0" borderId="0" xfId="0" applyFont="1"/>
    <xf numFmtId="0" fontId="83" fillId="0" borderId="19" xfId="0" applyFont="1" applyBorder="1"/>
    <xf numFmtId="3" fontId="83" fillId="0" borderId="20" xfId="0" applyNumberFormat="1" applyFont="1" applyBorder="1"/>
    <xf numFmtId="14" fontId="79" fillId="0" borderId="51" xfId="114" applyNumberFormat="1" applyFont="1" applyFill="1" applyBorder="1" applyAlignment="1">
      <alignment horizontal="center" wrapText="1"/>
    </xf>
    <xf numFmtId="0" fontId="78" fillId="0" borderId="63" xfId="107" applyFont="1" applyBorder="1"/>
    <xf numFmtId="3" fontId="79" fillId="0" borderId="61" xfId="0" applyNumberFormat="1" applyFont="1" applyBorder="1"/>
    <xf numFmtId="0" fontId="83" fillId="0" borderId="61" xfId="0" applyFont="1" applyBorder="1"/>
    <xf numFmtId="174" fontId="83" fillId="0" borderId="62" xfId="113" applyNumberFormat="1" applyFont="1" applyFill="1" applyBorder="1" applyAlignment="1">
      <alignment horizontal="right"/>
    </xf>
    <xf numFmtId="0" fontId="79" fillId="0" borderId="39" xfId="0" applyFont="1" applyBorder="1"/>
    <xf numFmtId="3" fontId="79" fillId="0" borderId="0" xfId="0" applyNumberFormat="1" applyFont="1"/>
    <xf numFmtId="174" fontId="79" fillId="0" borderId="0" xfId="113" applyNumberFormat="1" applyFont="1" applyFill="1" applyBorder="1" applyAlignment="1">
      <alignment horizontal="right"/>
    </xf>
    <xf numFmtId="164" fontId="79" fillId="0" borderId="45" xfId="114" applyFont="1" applyFill="1" applyBorder="1" applyAlignment="1">
      <alignment horizontal="right"/>
    </xf>
    <xf numFmtId="164" fontId="83" fillId="0" borderId="0" xfId="114" applyFont="1" applyFill="1"/>
    <xf numFmtId="0" fontId="83" fillId="0" borderId="39" xfId="0" applyFont="1" applyBorder="1"/>
    <xf numFmtId="174" fontId="83" fillId="0" borderId="0" xfId="113" applyNumberFormat="1" applyFont="1" applyFill="1" applyBorder="1" applyAlignment="1">
      <alignment horizontal="right"/>
    </xf>
    <xf numFmtId="164" fontId="83" fillId="0" borderId="45" xfId="114" applyFont="1" applyFill="1" applyBorder="1" applyAlignment="1">
      <alignment horizontal="right"/>
    </xf>
    <xf numFmtId="164" fontId="79" fillId="0" borderId="0" xfId="0" applyNumberFormat="1" applyFont="1"/>
    <xf numFmtId="49" fontId="83" fillId="0" borderId="39" xfId="0" applyNumberFormat="1" applyFont="1" applyBorder="1"/>
    <xf numFmtId="0" fontId="78" fillId="0" borderId="39" xfId="107" applyFont="1" applyBorder="1"/>
    <xf numFmtId="164" fontId="83" fillId="0" borderId="0" xfId="0" applyNumberFormat="1" applyFont="1"/>
    <xf numFmtId="164" fontId="79" fillId="0" borderId="66" xfId="114" applyFont="1" applyBorder="1"/>
    <xf numFmtId="0" fontId="79" fillId="0" borderId="92" xfId="0" applyFont="1" applyBorder="1"/>
    <xf numFmtId="3" fontId="83" fillId="0" borderId="88" xfId="0" applyNumberFormat="1" applyFont="1" applyBorder="1"/>
    <xf numFmtId="164" fontId="79" fillId="0" borderId="88" xfId="114" applyFont="1" applyBorder="1"/>
    <xf numFmtId="164" fontId="79" fillId="0" borderId="67" xfId="114" applyFont="1" applyBorder="1"/>
    <xf numFmtId="0" fontId="83" fillId="0" borderId="63" xfId="0" applyFont="1" applyBorder="1"/>
    <xf numFmtId="3" fontId="83" fillId="0" borderId="61" xfId="0" applyNumberFormat="1" applyFont="1" applyBorder="1"/>
    <xf numFmtId="174" fontId="83" fillId="0" borderId="61" xfId="113" applyNumberFormat="1" applyFont="1" applyFill="1" applyBorder="1" applyAlignment="1">
      <alignment horizontal="right"/>
    </xf>
    <xf numFmtId="49" fontId="78" fillId="0" borderId="39" xfId="107" applyNumberFormat="1" applyFont="1" applyBorder="1"/>
    <xf numFmtId="174" fontId="79" fillId="0" borderId="45" xfId="113" applyNumberFormat="1" applyFont="1" applyFill="1" applyBorder="1" applyAlignment="1">
      <alignment horizontal="right"/>
    </xf>
    <xf numFmtId="3" fontId="100" fillId="0" borderId="0" xfId="0" applyNumberFormat="1" applyFont="1"/>
    <xf numFmtId="49" fontId="79" fillId="0" borderId="39" xfId="0" applyNumberFormat="1" applyFont="1" applyBorder="1"/>
    <xf numFmtId="169" fontId="79" fillId="0" borderId="0" xfId="113" applyNumberFormat="1" applyFont="1" applyFill="1"/>
    <xf numFmtId="0" fontId="79" fillId="0" borderId="0" xfId="0" applyFont="1"/>
    <xf numFmtId="169" fontId="100" fillId="0" borderId="0" xfId="113" applyNumberFormat="1" applyFont="1" applyFill="1"/>
    <xf numFmtId="0" fontId="100" fillId="0" borderId="0" xfId="0" applyFont="1"/>
    <xf numFmtId="49" fontId="83" fillId="0" borderId="64" xfId="0" applyNumberFormat="1" applyFont="1" applyBorder="1"/>
    <xf numFmtId="3" fontId="83" fillId="0" borderId="5" xfId="0" applyNumberFormat="1" applyFont="1" applyBorder="1"/>
    <xf numFmtId="174" fontId="83" fillId="0" borderId="5" xfId="113" applyNumberFormat="1" applyFont="1" applyFill="1" applyBorder="1" applyAlignment="1">
      <alignment horizontal="right"/>
    </xf>
    <xf numFmtId="174" fontId="83" fillId="0" borderId="69" xfId="113" applyNumberFormat="1" applyFont="1" applyFill="1" applyBorder="1" applyAlignment="1">
      <alignment horizontal="right"/>
    </xf>
    <xf numFmtId="0" fontId="79" fillId="0" borderId="58" xfId="0" applyFont="1" applyBorder="1"/>
    <xf numFmtId="3" fontId="83" fillId="0" borderId="15" xfId="0" applyNumberFormat="1" applyFont="1" applyBorder="1"/>
    <xf numFmtId="164" fontId="79" fillId="0" borderId="15" xfId="114" applyFont="1" applyBorder="1"/>
    <xf numFmtId="170" fontId="83" fillId="0" borderId="0" xfId="0" applyNumberFormat="1" applyFont="1"/>
    <xf numFmtId="170" fontId="83" fillId="0" borderId="0" xfId="113" applyNumberFormat="1" applyFont="1" applyFill="1"/>
    <xf numFmtId="0" fontId="79" fillId="0" borderId="54" xfId="0" applyFont="1" applyBorder="1"/>
    <xf numFmtId="3" fontId="83" fillId="0" borderId="23" xfId="0" applyNumberFormat="1" applyFont="1" applyBorder="1"/>
    <xf numFmtId="164" fontId="79" fillId="0" borderId="23" xfId="114" applyFont="1" applyBorder="1"/>
    <xf numFmtId="164" fontId="79" fillId="0" borderId="68" xfId="114" applyFont="1" applyBorder="1"/>
    <xf numFmtId="0" fontId="79" fillId="0" borderId="59" xfId="0" applyFont="1" applyBorder="1"/>
    <xf numFmtId="3" fontId="83" fillId="0" borderId="60" xfId="0" applyNumberFormat="1" applyFont="1" applyBorder="1"/>
    <xf numFmtId="164" fontId="79" fillId="0" borderId="60" xfId="114" applyFont="1" applyBorder="1"/>
    <xf numFmtId="0" fontId="91" fillId="0" borderId="17" xfId="0" applyFont="1" applyBorder="1"/>
    <xf numFmtId="14" fontId="92" fillId="0" borderId="35" xfId="113" applyNumberFormat="1" applyFont="1" applyBorder="1" applyAlignment="1">
      <alignment horizontal="center" vertical="center" wrapText="1"/>
    </xf>
    <xf numFmtId="0" fontId="92" fillId="0" borderId="12" xfId="0" applyFont="1" applyBorder="1"/>
    <xf numFmtId="164" fontId="91" fillId="0" borderId="55" xfId="114" applyFont="1" applyBorder="1" applyAlignment="1">
      <alignment horizontal="right"/>
    </xf>
    <xf numFmtId="164" fontId="91" fillId="0" borderId="56" xfId="114" applyFont="1" applyBorder="1" applyAlignment="1">
      <alignment horizontal="right"/>
    </xf>
    <xf numFmtId="0" fontId="91" fillId="0" borderId="12" xfId="0" applyFont="1" applyBorder="1"/>
    <xf numFmtId="164" fontId="91" fillId="0" borderId="25" xfId="114" applyFont="1" applyBorder="1" applyAlignment="1">
      <alignment horizontal="right"/>
    </xf>
    <xf numFmtId="164" fontId="91" fillId="0" borderId="12" xfId="114" applyFont="1" applyBorder="1" applyAlignment="1">
      <alignment horizontal="right"/>
    </xf>
    <xf numFmtId="0" fontId="79" fillId="0" borderId="12" xfId="0" applyFont="1" applyBorder="1"/>
    <xf numFmtId="164" fontId="83" fillId="0" borderId="12" xfId="114" applyFont="1" applyBorder="1" applyAlignment="1">
      <alignment horizontal="right"/>
    </xf>
    <xf numFmtId="164" fontId="79" fillId="0" borderId="26" xfId="114" applyFont="1" applyBorder="1" applyAlignment="1">
      <alignment horizontal="right"/>
    </xf>
    <xf numFmtId="0" fontId="83" fillId="0" borderId="12" xfId="0" applyFont="1" applyBorder="1"/>
    <xf numFmtId="164" fontId="5" fillId="0" borderId="26" xfId="114" applyFont="1" applyBorder="1" applyAlignment="1"/>
    <xf numFmtId="164" fontId="79" fillId="0" borderId="12" xfId="114" applyFont="1" applyBorder="1" applyAlignment="1">
      <alignment horizontal="right"/>
    </xf>
    <xf numFmtId="0" fontId="101" fillId="0" borderId="0" xfId="0" applyFont="1"/>
    <xf numFmtId="0" fontId="95" fillId="0" borderId="12" xfId="0" applyFont="1" applyBorder="1"/>
    <xf numFmtId="164" fontId="95" fillId="0" borderId="12" xfId="114" applyFont="1" applyBorder="1" applyAlignment="1">
      <alignment horizontal="right"/>
    </xf>
    <xf numFmtId="0" fontId="91" fillId="0" borderId="16" xfId="0" applyFont="1" applyBorder="1"/>
    <xf numFmtId="164" fontId="92" fillId="0" borderId="57" xfId="114" applyFont="1" applyBorder="1" applyAlignment="1">
      <alignment horizontal="right"/>
    </xf>
    <xf numFmtId="164" fontId="77" fillId="0" borderId="0" xfId="114" applyFont="1"/>
    <xf numFmtId="0" fontId="77" fillId="0" borderId="0" xfId="0" applyFont="1" applyAlignment="1">
      <alignment wrapText="1"/>
    </xf>
    <xf numFmtId="0" fontId="102" fillId="0" borderId="0" xfId="0" applyFont="1"/>
    <xf numFmtId="0" fontId="103" fillId="0" borderId="0" xfId="0" applyFont="1" applyAlignment="1">
      <alignment horizontal="center" vertical="center"/>
    </xf>
    <xf numFmtId="0" fontId="103" fillId="0" borderId="0" xfId="0" applyFont="1" applyAlignment="1">
      <alignment vertical="center"/>
    </xf>
    <xf numFmtId="0" fontId="104" fillId="0" borderId="0" xfId="0" applyFont="1" applyAlignment="1">
      <alignment horizontal="justify" vertical="center"/>
    </xf>
    <xf numFmtId="0" fontId="102" fillId="0" borderId="0" xfId="0" applyFont="1" applyAlignment="1">
      <alignment horizontal="justify" vertical="center"/>
    </xf>
    <xf numFmtId="0" fontId="103" fillId="0" borderId="0" xfId="0" applyFont="1" applyAlignment="1">
      <alignment horizontal="justify" vertical="center"/>
    </xf>
    <xf numFmtId="0" fontId="102" fillId="0" borderId="0" xfId="0" applyFont="1" applyAlignment="1">
      <alignment horizontal="center" vertical="center"/>
    </xf>
    <xf numFmtId="0" fontId="102" fillId="0" borderId="0" xfId="0" applyFont="1" applyAlignment="1">
      <alignment horizontal="left" vertical="center" indent="5"/>
    </xf>
    <xf numFmtId="0" fontId="102" fillId="0" borderId="0" xfId="0" applyFont="1" applyAlignment="1">
      <alignment vertical="center"/>
    </xf>
    <xf numFmtId="0" fontId="79" fillId="0" borderId="0" xfId="0" applyFont="1" applyAlignment="1">
      <alignment horizontal="center" vertical="center" wrapText="1"/>
    </xf>
    <xf numFmtId="0" fontId="0" fillId="0" borderId="0" xfId="0" quotePrefix="1"/>
    <xf numFmtId="0" fontId="62" fillId="0" borderId="0" xfId="107" quotePrefix="1"/>
    <xf numFmtId="0" fontId="75" fillId="0" borderId="11" xfId="0" applyFont="1" applyBorder="1" applyAlignment="1">
      <alignment horizontal="center"/>
    </xf>
    <xf numFmtId="14" fontId="75" fillId="0" borderId="11" xfId="0" applyNumberFormat="1" applyFont="1" applyBorder="1" applyAlignment="1">
      <alignment horizontal="center"/>
    </xf>
    <xf numFmtId="0" fontId="0" fillId="0" borderId="11" xfId="0" applyBorder="1"/>
    <xf numFmtId="164" fontId="0" fillId="0" borderId="11" xfId="114" applyFont="1" applyFill="1" applyBorder="1" applyAlignment="1"/>
    <xf numFmtId="164" fontId="0" fillId="0" borderId="11" xfId="114" applyFont="1" applyBorder="1" applyAlignment="1"/>
    <xf numFmtId="0" fontId="0" fillId="0" borderId="11" xfId="0" applyBorder="1" applyAlignment="1">
      <alignment wrapText="1"/>
    </xf>
    <xf numFmtId="0" fontId="75" fillId="0" borderId="11" xfId="0" applyFont="1" applyBorder="1"/>
    <xf numFmtId="164" fontId="75" fillId="0" borderId="11" xfId="114" applyFont="1" applyBorder="1" applyAlignment="1"/>
    <xf numFmtId="164" fontId="0" fillId="0" borderId="11" xfId="114" applyFont="1" applyFill="1" applyBorder="1" applyAlignment="1">
      <alignment horizontal="right"/>
    </xf>
    <xf numFmtId="164" fontId="0" fillId="0" borderId="11" xfId="114" applyFont="1" applyBorder="1" applyAlignment="1">
      <alignment horizontal="right"/>
    </xf>
    <xf numFmtId="164" fontId="75" fillId="0" borderId="11" xfId="114" applyFont="1" applyBorder="1" applyAlignment="1">
      <alignment horizontal="right"/>
    </xf>
    <xf numFmtId="0" fontId="0" fillId="0" borderId="0" xfId="0" applyAlignment="1">
      <alignment vertical="center"/>
    </xf>
    <xf numFmtId="0" fontId="75" fillId="0" borderId="0" xfId="0" applyFont="1" applyAlignment="1">
      <alignment horizontal="center"/>
    </xf>
    <xf numFmtId="0" fontId="62" fillId="0" borderId="0" xfId="107" quotePrefix="1" applyAlignment="1">
      <alignment vertical="center"/>
    </xf>
    <xf numFmtId="0" fontId="75" fillId="0" borderId="11" xfId="0" applyFont="1" applyBorder="1" applyAlignment="1">
      <alignment horizontal="center" vertical="center" wrapText="1"/>
    </xf>
    <xf numFmtId="14" fontId="75" fillId="0" borderId="11" xfId="0" applyNumberFormat="1" applyFont="1" applyBorder="1" applyAlignment="1">
      <alignment horizontal="center" vertical="center" wrapText="1"/>
    </xf>
    <xf numFmtId="0" fontId="0" fillId="0" borderId="11" xfId="0" applyBorder="1" applyAlignment="1">
      <alignment horizontal="left" vertical="center"/>
    </xf>
    <xf numFmtId="164" fontId="0" fillId="0" borderId="11" xfId="114" applyFont="1" applyBorder="1" applyAlignment="1">
      <alignment horizontal="right" vertical="center"/>
    </xf>
    <xf numFmtId="164" fontId="0" fillId="0" borderId="11" xfId="114" applyFont="1" applyFill="1" applyBorder="1" applyAlignment="1">
      <alignment horizontal="right" vertical="center"/>
    </xf>
    <xf numFmtId="164" fontId="0" fillId="0" borderId="0" xfId="0" applyNumberFormat="1" applyAlignment="1">
      <alignment vertical="center"/>
    </xf>
    <xf numFmtId="3" fontId="0" fillId="0" borderId="0" xfId="0" applyNumberFormat="1" applyAlignment="1">
      <alignment vertical="center"/>
    </xf>
    <xf numFmtId="164" fontId="0" fillId="0" borderId="0" xfId="114" applyFont="1" applyFill="1" applyAlignment="1">
      <alignment vertical="center"/>
    </xf>
    <xf numFmtId="0" fontId="110" fillId="0" borderId="11" xfId="0" applyFont="1" applyBorder="1"/>
    <xf numFmtId="164" fontId="75" fillId="0" borderId="11" xfId="114" applyFont="1" applyBorder="1" applyAlignment="1">
      <alignment horizontal="right" vertical="center"/>
    </xf>
    <xf numFmtId="164" fontId="75" fillId="0" borderId="11" xfId="114" applyFont="1" applyFill="1" applyBorder="1" applyAlignment="1">
      <alignment horizontal="right" vertical="center"/>
    </xf>
    <xf numFmtId="171" fontId="0" fillId="0" borderId="0" xfId="0" applyNumberFormat="1" applyAlignment="1">
      <alignment vertical="center"/>
    </xf>
    <xf numFmtId="164" fontId="0" fillId="0" borderId="0" xfId="114" applyFont="1" applyAlignment="1">
      <alignment vertical="center"/>
    </xf>
    <xf numFmtId="0" fontId="96" fillId="0" borderId="17" xfId="0" applyFont="1" applyBorder="1" applyAlignment="1">
      <alignment horizontal="left" vertical="center" wrapText="1"/>
    </xf>
    <xf numFmtId="14" fontId="98" fillId="0" borderId="11" xfId="0" applyNumberFormat="1" applyFont="1" applyBorder="1" applyAlignment="1">
      <alignment horizontal="center"/>
    </xf>
    <xf numFmtId="164" fontId="96" fillId="0" borderId="11" xfId="114" applyFont="1" applyBorder="1" applyAlignment="1">
      <alignment horizontal="right"/>
    </xf>
    <xf numFmtId="164" fontId="98" fillId="0" borderId="11" xfId="114" applyFont="1" applyBorder="1" applyAlignment="1">
      <alignment horizontal="center"/>
    </xf>
    <xf numFmtId="0" fontId="111" fillId="0" borderId="15" xfId="0" applyFont="1" applyBorder="1" applyAlignment="1">
      <alignment horizontal="center"/>
    </xf>
    <xf numFmtId="164" fontId="96" fillId="0" borderId="11" xfId="114" applyFont="1" applyFill="1" applyBorder="1" applyAlignment="1">
      <alignment horizontal="right" vertical="center"/>
    </xf>
    <xf numFmtId="168" fontId="96" fillId="0" borderId="11" xfId="156" applyFont="1" applyBorder="1" applyAlignment="1">
      <alignment horizontal="right" wrapText="1"/>
    </xf>
    <xf numFmtId="164" fontId="96" fillId="0" borderId="11" xfId="114" applyFont="1" applyBorder="1" applyAlignment="1"/>
    <xf numFmtId="0" fontId="98" fillId="0" borderId="11" xfId="0" applyFont="1" applyBorder="1" applyAlignment="1">
      <alignment horizontal="center"/>
    </xf>
    <xf numFmtId="164" fontId="96" fillId="0" borderId="0" xfId="114" applyFont="1" applyFill="1" applyAlignment="1">
      <alignment horizontal="right"/>
    </xf>
    <xf numFmtId="174" fontId="98" fillId="0" borderId="11" xfId="113" applyNumberFormat="1" applyFont="1" applyBorder="1" applyAlignment="1">
      <alignment horizontal="center" vertical="center"/>
    </xf>
    <xf numFmtId="0" fontId="96" fillId="0" borderId="15" xfId="0" applyFont="1" applyBorder="1" applyAlignment="1">
      <alignment horizontal="center" vertical="center"/>
    </xf>
    <xf numFmtId="172" fontId="98" fillId="0" borderId="11" xfId="0" applyNumberFormat="1" applyFont="1" applyBorder="1" applyAlignment="1">
      <alignment horizontal="center" vertical="center"/>
    </xf>
    <xf numFmtId="0" fontId="98" fillId="0" borderId="0" xfId="0" applyFont="1" applyAlignment="1">
      <alignment vertical="center"/>
    </xf>
    <xf numFmtId="0" fontId="0" fillId="0" borderId="0" xfId="0" applyAlignment="1">
      <alignment wrapText="1"/>
    </xf>
    <xf numFmtId="0" fontId="0" fillId="0" borderId="0" xfId="0" applyAlignment="1">
      <alignment horizontal="left"/>
    </xf>
    <xf numFmtId="0" fontId="0" fillId="0" borderId="0" xfId="0" applyAlignment="1">
      <alignment horizontal="justify" vertical="center"/>
    </xf>
    <xf numFmtId="0" fontId="75" fillId="0" borderId="0" xfId="0" applyFont="1" applyAlignment="1">
      <alignment horizontal="left" vertical="center" indent="3"/>
    </xf>
    <xf numFmtId="0" fontId="110" fillId="0" borderId="11" xfId="0" applyFont="1" applyBorder="1" applyAlignment="1">
      <alignment horizontal="center" vertical="center" wrapText="1"/>
    </xf>
    <xf numFmtId="164" fontId="110" fillId="0" borderId="11" xfId="114" applyFont="1" applyBorder="1" applyAlignment="1">
      <alignment horizontal="center" vertical="center" wrapText="1"/>
    </xf>
    <xf numFmtId="0" fontId="67" fillId="0" borderId="11" xfId="0" applyFont="1" applyBorder="1" applyAlignment="1">
      <alignment horizontal="left" vertical="center"/>
    </xf>
    <xf numFmtId="164" fontId="67" fillId="0" borderId="11" xfId="114" applyFont="1" applyFill="1" applyBorder="1" applyAlignment="1">
      <alignment horizontal="right" vertical="center"/>
    </xf>
    <xf numFmtId="164" fontId="67" fillId="0" borderId="11" xfId="114" applyFont="1" applyBorder="1" applyAlignment="1">
      <alignment horizontal="right" vertical="center"/>
    </xf>
    <xf numFmtId="164" fontId="0" fillId="0" borderId="0" xfId="0" applyNumberFormat="1"/>
    <xf numFmtId="3" fontId="0" fillId="0" borderId="0" xfId="0" applyNumberFormat="1"/>
    <xf numFmtId="171" fontId="110" fillId="0" borderId="11" xfId="156" applyNumberFormat="1" applyFont="1" applyBorder="1" applyAlignment="1">
      <alignment horizontal="right" vertical="center"/>
    </xf>
    <xf numFmtId="164" fontId="110" fillId="0" borderId="11" xfId="114" applyFont="1" applyBorder="1" applyAlignment="1">
      <alignment horizontal="right" vertical="center"/>
    </xf>
    <xf numFmtId="172" fontId="0" fillId="0" borderId="0" xfId="0" applyNumberFormat="1"/>
    <xf numFmtId="171" fontId="0" fillId="0" borderId="0" xfId="156" applyNumberFormat="1" applyFont="1"/>
    <xf numFmtId="171" fontId="75" fillId="0" borderId="0" xfId="156" applyNumberFormat="1" applyFont="1"/>
    <xf numFmtId="164" fontId="0" fillId="0" borderId="0" xfId="114" applyFont="1" applyFill="1" applyAlignment="1">
      <alignment wrapText="1"/>
    </xf>
    <xf numFmtId="164" fontId="0" fillId="0" borderId="0" xfId="114" applyFont="1" applyAlignment="1">
      <alignment wrapText="1"/>
    </xf>
    <xf numFmtId="0" fontId="62" fillId="0" borderId="0" xfId="107" quotePrefix="1" applyAlignment="1">
      <alignment wrapText="1"/>
    </xf>
    <xf numFmtId="0" fontId="0" fillId="0" borderId="19" xfId="0" applyBorder="1" applyAlignment="1">
      <alignment wrapText="1"/>
    </xf>
    <xf numFmtId="0" fontId="75" fillId="0" borderId="20" xfId="0" applyFont="1" applyBorder="1" applyAlignment="1">
      <alignment wrapText="1"/>
    </xf>
    <xf numFmtId="0" fontId="75" fillId="0" borderId="21" xfId="0" applyFont="1" applyBorder="1" applyAlignment="1">
      <alignment wrapText="1"/>
    </xf>
    <xf numFmtId="0" fontId="75" fillId="0" borderId="16" xfId="0" applyFont="1" applyBorder="1" applyAlignment="1">
      <alignment horizontal="center" vertical="center" wrapText="1"/>
    </xf>
    <xf numFmtId="14" fontId="75" fillId="0" borderId="16" xfId="114" applyNumberFormat="1" applyFont="1" applyFill="1" applyBorder="1" applyAlignment="1">
      <alignment horizontal="center" vertical="center" wrapText="1"/>
    </xf>
    <xf numFmtId="14" fontId="96" fillId="0" borderId="17" xfId="0" applyNumberFormat="1" applyFont="1" applyBorder="1" applyAlignment="1">
      <alignment horizontal="left" vertical="center" wrapText="1"/>
    </xf>
    <xf numFmtId="164" fontId="96" fillId="0" borderId="11" xfId="114" applyFont="1" applyFill="1" applyBorder="1" applyAlignment="1">
      <alignment horizontal="left" wrapText="1"/>
    </xf>
    <xf numFmtId="164" fontId="96" fillId="0" borderId="0" xfId="114" applyFont="1" applyFill="1" applyAlignment="1">
      <alignment wrapText="1"/>
    </xf>
    <xf numFmtId="166" fontId="96" fillId="0" borderId="11" xfId="114" applyNumberFormat="1" applyFont="1" applyFill="1" applyBorder="1" applyAlignment="1">
      <alignment horizontal="left" wrapText="1"/>
    </xf>
    <xf numFmtId="0" fontId="96" fillId="0" borderId="17" xfId="0" applyFont="1" applyBorder="1" applyAlignment="1">
      <alignment wrapText="1"/>
    </xf>
    <xf numFmtId="49" fontId="96" fillId="0" borderId="11" xfId="0" applyNumberFormat="1" applyFont="1" applyBorder="1" applyAlignment="1">
      <alignment wrapText="1"/>
    </xf>
    <xf numFmtId="0" fontId="110" fillId="0" borderId="11" xfId="0" applyFont="1" applyBorder="1" applyAlignment="1">
      <alignment wrapText="1"/>
    </xf>
    <xf numFmtId="0" fontId="0" fillId="0" borderId="17" xfId="0" applyBorder="1" applyAlignment="1">
      <alignment horizontal="left" vertical="center" wrapText="1"/>
    </xf>
    <xf numFmtId="164" fontId="75" fillId="0" borderId="11" xfId="114" applyFont="1" applyFill="1" applyBorder="1" applyAlignment="1">
      <alignment horizontal="right" wrapText="1"/>
    </xf>
    <xf numFmtId="164" fontId="0" fillId="0" borderId="11" xfId="114" applyFont="1" applyFill="1" applyBorder="1" applyAlignment="1">
      <alignment horizontal="right" wrapText="1"/>
    </xf>
    <xf numFmtId="164" fontId="0" fillId="0" borderId="0" xfId="0" applyNumberFormat="1" applyAlignment="1">
      <alignment wrapText="1"/>
    </xf>
    <xf numFmtId="0" fontId="77" fillId="0" borderId="11" xfId="0" applyFont="1" applyBorder="1"/>
    <xf numFmtId="0" fontId="113" fillId="0" borderId="0" xfId="0" applyFont="1" applyAlignment="1">
      <alignment horizontal="center"/>
    </xf>
    <xf numFmtId="0" fontId="113" fillId="0" borderId="15" xfId="0" applyFont="1" applyBorder="1" applyAlignment="1">
      <alignment horizontal="center"/>
    </xf>
    <xf numFmtId="164" fontId="75" fillId="0" borderId="11" xfId="114" applyFont="1" applyFill="1" applyBorder="1"/>
    <xf numFmtId="164" fontId="0" fillId="0" borderId="11" xfId="114" applyFont="1" applyFill="1" applyBorder="1"/>
    <xf numFmtId="164" fontId="0" fillId="0" borderId="11" xfId="114" applyFont="1" applyFill="1" applyBorder="1" applyAlignment="1">
      <alignment horizontal="center"/>
    </xf>
    <xf numFmtId="0" fontId="0" fillId="0" borderId="12" xfId="0" applyBorder="1"/>
    <xf numFmtId="171" fontId="0" fillId="0" borderId="11" xfId="114" applyNumberFormat="1" applyFont="1" applyFill="1" applyBorder="1" applyAlignment="1"/>
    <xf numFmtId="164" fontId="75" fillId="0" borderId="11" xfId="114" applyFont="1" applyFill="1" applyBorder="1" applyAlignment="1">
      <alignment horizontal="center"/>
    </xf>
    <xf numFmtId="0" fontId="75" fillId="0" borderId="0" xfId="0" applyFont="1"/>
    <xf numFmtId="164" fontId="75" fillId="0" borderId="11" xfId="114" applyFont="1" applyBorder="1" applyAlignment="1">
      <alignment horizontal="center"/>
    </xf>
    <xf numFmtId="164" fontId="0" fillId="0" borderId="11" xfId="114" applyFont="1" applyBorder="1" applyAlignment="1">
      <alignment horizontal="center"/>
    </xf>
    <xf numFmtId="0" fontId="0" fillId="0" borderId="0" xfId="0" applyAlignment="1">
      <alignment horizontal="center"/>
    </xf>
    <xf numFmtId="164" fontId="0" fillId="0" borderId="11" xfId="114" applyFont="1" applyBorder="1"/>
    <xf numFmtId="164" fontId="75" fillId="0" borderId="11" xfId="0" applyNumberFormat="1" applyFont="1" applyBorder="1"/>
    <xf numFmtId="0" fontId="75" fillId="0" borderId="0" xfId="0" applyFont="1" applyAlignment="1">
      <alignment horizontal="left" vertical="center"/>
    </xf>
    <xf numFmtId="0" fontId="75" fillId="0" borderId="0" xfId="0" applyFont="1" applyAlignment="1">
      <alignment vertical="center"/>
    </xf>
    <xf numFmtId="0" fontId="99" fillId="0" borderId="0" xfId="0" applyFont="1" applyAlignment="1">
      <alignment vertical="center" wrapText="1"/>
    </xf>
    <xf numFmtId="0" fontId="75" fillId="0" borderId="0" xfId="0" applyFont="1" applyAlignment="1">
      <alignment horizontal="left" vertical="center" wrapText="1"/>
    </xf>
    <xf numFmtId="0" fontId="75" fillId="0" borderId="11" xfId="0" applyFont="1" applyBorder="1" applyAlignment="1">
      <alignment horizontal="center" wrapText="1"/>
    </xf>
    <xf numFmtId="0" fontId="0" fillId="0" borderId="11" xfId="0" applyBorder="1" applyAlignment="1">
      <alignment horizontal="left" wrapText="1"/>
    </xf>
    <xf numFmtId="171" fontId="0" fillId="0" borderId="11" xfId="0" applyNumberFormat="1" applyBorder="1" applyAlignment="1">
      <alignment horizontal="right" wrapText="1"/>
    </xf>
    <xf numFmtId="168" fontId="0" fillId="0" borderId="11" xfId="156" applyFont="1" applyBorder="1" applyAlignment="1">
      <alignment horizontal="right" wrapText="1"/>
    </xf>
    <xf numFmtId="3" fontId="75" fillId="0" borderId="11" xfId="0" applyNumberFormat="1" applyFont="1" applyBorder="1" applyAlignment="1">
      <alignment horizontal="right" wrapText="1"/>
    </xf>
    <xf numFmtId="171" fontId="75" fillId="0" borderId="11" xfId="156" applyNumberFormat="1" applyFont="1" applyBorder="1" applyAlignment="1">
      <alignment horizontal="right" wrapText="1"/>
    </xf>
    <xf numFmtId="171" fontId="0" fillId="0" borderId="0" xfId="0" applyNumberFormat="1" applyAlignment="1">
      <alignment wrapText="1"/>
    </xf>
    <xf numFmtId="0" fontId="0" fillId="0" borderId="0" xfId="0" applyAlignment="1">
      <alignment horizontal="center" vertical="center" wrapText="1"/>
    </xf>
    <xf numFmtId="0" fontId="0" fillId="0" borderId="0" xfId="0" applyAlignment="1">
      <alignment horizontal="left" vertical="center" wrapText="1"/>
    </xf>
    <xf numFmtId="164" fontId="0" fillId="0" borderId="11" xfId="114" applyFont="1" applyBorder="1" applyAlignment="1">
      <alignment horizontal="left" wrapText="1"/>
    </xf>
    <xf numFmtId="164" fontId="110" fillId="0" borderId="11" xfId="114" applyFont="1" applyBorder="1" applyAlignment="1">
      <alignment wrapText="1"/>
    </xf>
    <xf numFmtId="164" fontId="75" fillId="0" borderId="11" xfId="114" applyFont="1" applyBorder="1" applyAlignment="1">
      <alignment horizontal="right" wrapText="1"/>
    </xf>
    <xf numFmtId="0" fontId="110" fillId="0" borderId="0" xfId="0" applyFont="1" applyAlignment="1">
      <alignment wrapText="1"/>
    </xf>
    <xf numFmtId="171" fontId="75" fillId="0" borderId="0" xfId="156" applyNumberFormat="1" applyFont="1" applyBorder="1" applyAlignment="1">
      <alignment horizontal="right" wrapText="1"/>
    </xf>
    <xf numFmtId="168" fontId="0" fillId="0" borderId="0" xfId="156" applyFont="1" applyBorder="1" applyAlignment="1">
      <alignment horizontal="right" wrapText="1"/>
    </xf>
    <xf numFmtId="2" fontId="75" fillId="0" borderId="11" xfId="0" applyNumberFormat="1" applyFont="1" applyBorder="1" applyAlignment="1">
      <alignment horizontal="center" vertical="center" wrapText="1"/>
    </xf>
    <xf numFmtId="0" fontId="0" fillId="0" borderId="17" xfId="0" applyBorder="1" applyAlignment="1">
      <alignment wrapText="1"/>
    </xf>
    <xf numFmtId="164" fontId="0" fillId="0" borderId="11" xfId="114" applyFont="1" applyBorder="1" applyAlignment="1">
      <alignment horizontal="right" wrapText="1"/>
    </xf>
    <xf numFmtId="168" fontId="0" fillId="0" borderId="11" xfId="156" applyFont="1" applyFill="1" applyBorder="1" applyAlignment="1">
      <alignment horizontal="right" wrapText="1"/>
    </xf>
    <xf numFmtId="164" fontId="0" fillId="0" borderId="11" xfId="114" applyFont="1" applyFill="1" applyBorder="1" applyAlignment="1">
      <alignment wrapText="1"/>
    </xf>
    <xf numFmtId="171" fontId="75" fillId="0" borderId="11" xfId="0" applyNumberFormat="1" applyFont="1" applyBorder="1" applyAlignment="1">
      <alignment horizontal="right" wrapText="1"/>
    </xf>
    <xf numFmtId="0" fontId="0" fillId="0" borderId="0" xfId="0" applyAlignment="1">
      <alignment horizontal="right"/>
    </xf>
    <xf numFmtId="0" fontId="75" fillId="0" borderId="11" xfId="0" applyFont="1" applyBorder="1" applyAlignment="1">
      <alignment horizontal="center" vertical="center"/>
    </xf>
    <xf numFmtId="168" fontId="0" fillId="0" borderId="0" xfId="156" applyFont="1"/>
    <xf numFmtId="175" fontId="0" fillId="0" borderId="0" xfId="217" applyNumberFormat="1" applyFont="1"/>
    <xf numFmtId="164" fontId="75" fillId="0" borderId="11" xfId="0" applyNumberFormat="1" applyFont="1" applyBorder="1" applyAlignment="1">
      <alignment horizontal="center" vertical="center"/>
    </xf>
    <xf numFmtId="164" fontId="0" fillId="0" borderId="17" xfId="114" applyFont="1" applyBorder="1"/>
    <xf numFmtId="164" fontId="0" fillId="0" borderId="11" xfId="114" applyFont="1" applyBorder="1" applyAlignment="1">
      <alignment vertical="center"/>
    </xf>
    <xf numFmtId="0" fontId="0" fillId="0" borderId="11" xfId="0" applyBorder="1" applyAlignment="1">
      <alignment horizontal="left"/>
    </xf>
    <xf numFmtId="164" fontId="75" fillId="0" borderId="11" xfId="114" applyFont="1" applyFill="1" applyBorder="1" applyAlignment="1"/>
    <xf numFmtId="164" fontId="0" fillId="0" borderId="11" xfId="0" applyNumberFormat="1" applyBorder="1" applyAlignment="1">
      <alignment horizontal="left" vertical="center"/>
    </xf>
    <xf numFmtId="164" fontId="0" fillId="0" borderId="11" xfId="0" applyNumberFormat="1" applyBorder="1" applyAlignment="1">
      <alignment horizontal="left"/>
    </xf>
    <xf numFmtId="3" fontId="75" fillId="0" borderId="11" xfId="0" applyNumberFormat="1" applyFont="1" applyBorder="1"/>
    <xf numFmtId="168" fontId="0" fillId="0" borderId="0" xfId="0" applyNumberFormat="1"/>
    <xf numFmtId="167" fontId="0" fillId="0" borderId="0" xfId="0" applyNumberFormat="1"/>
    <xf numFmtId="3" fontId="115" fillId="0" borderId="0" xfId="0" applyNumberFormat="1" applyFont="1"/>
    <xf numFmtId="3" fontId="116" fillId="0" borderId="0" xfId="0" applyNumberFormat="1" applyFont="1"/>
    <xf numFmtId="0" fontId="0" fillId="0" borderId="0" xfId="0" applyAlignment="1">
      <alignment horizontal="right" vertical="center"/>
    </xf>
    <xf numFmtId="3" fontId="0" fillId="0" borderId="0" xfId="0" applyNumberFormat="1" applyAlignment="1">
      <alignment horizontal="right"/>
    </xf>
    <xf numFmtId="0" fontId="62" fillId="0" borderId="0" xfId="107" quotePrefix="1" applyAlignment="1">
      <alignment horizontal="left"/>
    </xf>
    <xf numFmtId="0" fontId="75" fillId="0" borderId="11" xfId="0" applyFont="1" applyBorder="1" applyAlignment="1">
      <alignment horizontal="left" vertical="center"/>
    </xf>
    <xf numFmtId="0" fontId="75" fillId="0" borderId="22" xfId="0" applyFont="1" applyBorder="1" applyAlignment="1">
      <alignment horizontal="center" vertical="center"/>
    </xf>
    <xf numFmtId="0" fontId="75" fillId="0" borderId="23" xfId="0" applyFont="1" applyBorder="1" applyAlignment="1">
      <alignment horizontal="center" vertical="center"/>
    </xf>
    <xf numFmtId="0" fontId="75" fillId="0" borderId="18" xfId="0" applyFont="1" applyBorder="1" applyAlignment="1">
      <alignment horizontal="center" vertical="center"/>
    </xf>
    <xf numFmtId="0" fontId="75" fillId="0" borderId="18" xfId="0" applyFont="1" applyBorder="1" applyAlignment="1">
      <alignment horizontal="center" vertical="center" wrapText="1"/>
    </xf>
    <xf numFmtId="0" fontId="0" fillId="0" borderId="16" xfId="0" applyBorder="1" applyAlignment="1">
      <alignment horizontal="left"/>
    </xf>
    <xf numFmtId="164" fontId="0" fillId="0" borderId="0" xfId="0" applyNumberFormat="1" applyAlignment="1">
      <alignment horizontal="right"/>
    </xf>
    <xf numFmtId="0" fontId="110" fillId="0" borderId="11" xfId="0" applyFont="1" applyBorder="1" applyAlignment="1">
      <alignment horizontal="left"/>
    </xf>
    <xf numFmtId="164" fontId="75" fillId="0" borderId="11" xfId="114" applyFont="1" applyBorder="1"/>
    <xf numFmtId="164" fontId="0" fillId="0" borderId="0" xfId="114" applyFont="1" applyFill="1" applyAlignment="1">
      <alignment horizontal="right"/>
    </xf>
    <xf numFmtId="0" fontId="62" fillId="0" borderId="0" xfId="107" quotePrefix="1" applyFill="1"/>
    <xf numFmtId="164" fontId="75" fillId="0" borderId="11" xfId="114" applyFont="1" applyFill="1" applyBorder="1" applyAlignment="1">
      <alignment horizontal="right" vertical="center" wrapText="1"/>
    </xf>
    <xf numFmtId="0" fontId="0" fillId="0" borderId="0" xfId="0" applyAlignment="1">
      <alignment horizontal="center" wrapText="1"/>
    </xf>
    <xf numFmtId="0" fontId="96" fillId="0" borderId="11" xfId="0" applyFont="1" applyBorder="1" applyAlignment="1">
      <alignment horizontal="left"/>
    </xf>
    <xf numFmtId="164" fontId="75" fillId="0" borderId="11" xfId="114" applyFont="1" applyFill="1" applyBorder="1" applyAlignment="1">
      <alignment horizontal="right"/>
    </xf>
    <xf numFmtId="171" fontId="0" fillId="0" borderId="0" xfId="113" applyNumberFormat="1" applyFont="1" applyFill="1"/>
    <xf numFmtId="0" fontId="75" fillId="0" borderId="0" xfId="0" applyFont="1" applyAlignment="1">
      <alignment horizontal="left"/>
    </xf>
    <xf numFmtId="164" fontId="75" fillId="0" borderId="0" xfId="114" applyFont="1" applyFill="1" applyAlignment="1">
      <alignment horizontal="right"/>
    </xf>
    <xf numFmtId="164" fontId="0" fillId="0" borderId="0" xfId="114" applyFont="1" applyFill="1"/>
    <xf numFmtId="0" fontId="96" fillId="0" borderId="22" xfId="0" applyFont="1" applyBorder="1" applyAlignment="1">
      <alignment horizontal="left"/>
    </xf>
    <xf numFmtId="164" fontId="0" fillId="0" borderId="23" xfId="114" applyFont="1" applyFill="1" applyBorder="1" applyAlignment="1">
      <alignment horizontal="right"/>
    </xf>
    <xf numFmtId="164" fontId="0" fillId="0" borderId="18" xfId="114" applyFont="1" applyFill="1" applyBorder="1" applyAlignment="1">
      <alignment horizontal="right"/>
    </xf>
    <xf numFmtId="0" fontId="0" fillId="0" borderId="11" xfId="0" applyBorder="1" applyAlignment="1">
      <alignment vertical="center" wrapText="1"/>
    </xf>
    <xf numFmtId="0" fontId="0" fillId="0" borderId="11" xfId="0" applyBorder="1" applyAlignment="1">
      <alignment horizontal="center" vertical="center" wrapText="1"/>
    </xf>
    <xf numFmtId="174" fontId="0" fillId="0" borderId="0" xfId="113" applyNumberFormat="1" applyFont="1"/>
    <xf numFmtId="0" fontId="62" fillId="0" borderId="0" xfId="107" quotePrefix="1" applyAlignment="1">
      <alignment horizontal="center" vertical="center" wrapText="1"/>
    </xf>
    <xf numFmtId="0" fontId="67" fillId="0" borderId="11" xfId="0" applyFont="1" applyBorder="1" applyAlignment="1">
      <alignment horizontal="center" vertical="center"/>
    </xf>
    <xf numFmtId="0" fontId="110" fillId="0" borderId="11" xfId="0" applyFont="1" applyBorder="1" applyAlignment="1">
      <alignment horizontal="center" vertical="center"/>
    </xf>
    <xf numFmtId="174" fontId="110" fillId="0" borderId="11" xfId="113" applyNumberFormat="1" applyFont="1" applyBorder="1" applyAlignment="1">
      <alignment horizontal="center" vertical="center"/>
    </xf>
    <xf numFmtId="0" fontId="110" fillId="0" borderId="21" xfId="0" applyFont="1" applyBorder="1" applyAlignment="1">
      <alignment horizontal="center" vertical="center"/>
    </xf>
    <xf numFmtId="0" fontId="110" fillId="0" borderId="21" xfId="0" applyFont="1" applyBorder="1" applyAlignment="1">
      <alignment horizontal="center" vertical="center" wrapText="1"/>
    </xf>
    <xf numFmtId="0" fontId="98" fillId="0" borderId="11" xfId="0" applyFont="1" applyBorder="1" applyAlignment="1">
      <alignment vertical="center"/>
    </xf>
    <xf numFmtId="0" fontId="110" fillId="0" borderId="17" xfId="0" applyFont="1" applyBorder="1" applyAlignment="1">
      <alignment horizontal="center" vertical="center"/>
    </xf>
    <xf numFmtId="174" fontId="110" fillId="0" borderId="17" xfId="113" applyNumberFormat="1" applyFont="1" applyBorder="1" applyAlignment="1">
      <alignment horizontal="center" vertical="center"/>
    </xf>
    <xf numFmtId="174" fontId="114" fillId="62" borderId="17" xfId="113" applyNumberFormat="1" applyFont="1" applyFill="1" applyBorder="1" applyAlignment="1">
      <alignment horizontal="center" vertical="center"/>
    </xf>
    <xf numFmtId="0" fontId="111" fillId="0" borderId="11" xfId="0" applyFont="1" applyBorder="1" applyAlignment="1">
      <alignment vertical="center"/>
    </xf>
    <xf numFmtId="0" fontId="96" fillId="0" borderId="11" xfId="0" applyFont="1" applyBorder="1" applyAlignment="1">
      <alignment vertical="center"/>
    </xf>
    <xf numFmtId="0" fontId="67" fillId="0" borderId="17" xfId="0" applyFont="1" applyBorder="1" applyAlignment="1">
      <alignment horizontal="center" vertical="center"/>
    </xf>
    <xf numFmtId="164" fontId="67" fillId="0" borderId="17" xfId="114" applyFont="1" applyBorder="1" applyAlignment="1">
      <alignment horizontal="center" vertical="center"/>
    </xf>
    <xf numFmtId="164" fontId="67" fillId="0" borderId="17" xfId="113" applyNumberFormat="1" applyFont="1" applyBorder="1" applyAlignment="1">
      <alignment horizontal="center" vertical="center"/>
    </xf>
    <xf numFmtId="164" fontId="67" fillId="0" borderId="17" xfId="113" applyNumberFormat="1" applyFont="1" applyFill="1" applyBorder="1" applyAlignment="1">
      <alignment horizontal="center" vertical="center"/>
    </xf>
    <xf numFmtId="174" fontId="67" fillId="0" borderId="17" xfId="113" applyNumberFormat="1" applyFont="1" applyFill="1" applyBorder="1" applyAlignment="1">
      <alignment horizontal="center" vertical="center"/>
    </xf>
    <xf numFmtId="174" fontId="67" fillId="0" borderId="17" xfId="113" applyNumberFormat="1" applyFont="1" applyBorder="1" applyAlignment="1">
      <alignment horizontal="center" vertical="center"/>
    </xf>
    <xf numFmtId="174" fontId="67" fillId="0" borderId="11" xfId="113" applyNumberFormat="1" applyFont="1" applyBorder="1" applyAlignment="1">
      <alignment horizontal="center" vertical="center"/>
    </xf>
    <xf numFmtId="0" fontId="99" fillId="0" borderId="11" xfId="0" applyFont="1" applyBorder="1" applyAlignment="1">
      <alignment vertical="center"/>
    </xf>
    <xf numFmtId="0" fontId="96" fillId="0" borderId="17" xfId="0" applyFont="1" applyBorder="1" applyAlignment="1">
      <alignment horizontal="center" vertical="center"/>
    </xf>
    <xf numFmtId="164" fontId="96" fillId="0" borderId="17" xfId="114" applyFont="1" applyBorder="1" applyAlignment="1">
      <alignment horizontal="center" vertical="center"/>
    </xf>
    <xf numFmtId="164" fontId="96" fillId="0" borderId="17" xfId="113" applyNumberFormat="1" applyFont="1" applyBorder="1" applyAlignment="1">
      <alignment horizontal="center" vertical="center"/>
    </xf>
    <xf numFmtId="174" fontId="96" fillId="0" borderId="17" xfId="113" applyNumberFormat="1" applyFont="1" applyFill="1" applyBorder="1" applyAlignment="1">
      <alignment horizontal="center" vertical="center"/>
    </xf>
    <xf numFmtId="174" fontId="96" fillId="0" borderId="17" xfId="113" applyNumberFormat="1" applyFont="1" applyBorder="1" applyAlignment="1">
      <alignment horizontal="center" vertical="center"/>
    </xf>
    <xf numFmtId="164" fontId="96" fillId="0" borderId="17" xfId="113" applyNumberFormat="1" applyFont="1" applyFill="1" applyBorder="1" applyAlignment="1">
      <alignment horizontal="center" vertical="center"/>
    </xf>
    <xf numFmtId="190" fontId="67" fillId="0" borderId="17" xfId="113" applyNumberFormat="1" applyFont="1" applyBorder="1" applyAlignment="1">
      <alignment horizontal="center" vertical="center"/>
    </xf>
    <xf numFmtId="0" fontId="117" fillId="0" borderId="0" xfId="0" applyFont="1"/>
    <xf numFmtId="0" fontId="118" fillId="0" borderId="11" xfId="0" applyFont="1" applyBorder="1" applyAlignment="1">
      <alignment vertical="center"/>
    </xf>
    <xf numFmtId="0" fontId="117" fillId="0" borderId="17" xfId="0" applyFont="1" applyBorder="1" applyAlignment="1">
      <alignment horizontal="center" vertical="center"/>
    </xf>
    <xf numFmtId="164" fontId="117" fillId="0" borderId="17" xfId="114" applyFont="1" applyBorder="1" applyAlignment="1">
      <alignment horizontal="center" vertical="center"/>
    </xf>
    <xf numFmtId="174" fontId="117" fillId="0" borderId="17" xfId="113" applyNumberFormat="1" applyFont="1" applyBorder="1" applyAlignment="1">
      <alignment horizontal="center" vertical="center"/>
    </xf>
    <xf numFmtId="174" fontId="96" fillId="0" borderId="11" xfId="113" applyNumberFormat="1" applyFont="1" applyFill="1" applyBorder="1" applyAlignment="1">
      <alignment vertical="center"/>
    </xf>
    <xf numFmtId="174" fontId="96" fillId="0" borderId="11" xfId="113" applyNumberFormat="1" applyFont="1" applyBorder="1" applyAlignment="1">
      <alignment horizontal="center" vertical="center"/>
    </xf>
    <xf numFmtId="174" fontId="67" fillId="0" borderId="11" xfId="113" applyNumberFormat="1" applyFont="1" applyBorder="1" applyAlignment="1">
      <alignment horizontal="right" vertical="center"/>
    </xf>
    <xf numFmtId="174" fontId="96" fillId="0" borderId="11" xfId="113" applyNumberFormat="1" applyFont="1" applyBorder="1" applyAlignment="1">
      <alignment horizontal="right" vertical="center"/>
    </xf>
    <xf numFmtId="0" fontId="110" fillId="0" borderId="70" xfId="0" applyFont="1" applyBorder="1" applyAlignment="1">
      <alignment vertical="center"/>
    </xf>
    <xf numFmtId="0" fontId="110" fillId="0" borderId="71" xfId="0" applyFont="1" applyBorder="1" applyAlignment="1">
      <alignment vertical="center"/>
    </xf>
    <xf numFmtId="174" fontId="110" fillId="0" borderId="0" xfId="113" applyNumberFormat="1" applyFont="1" applyFill="1" applyBorder="1" applyAlignment="1">
      <alignment horizontal="right" vertical="center"/>
    </xf>
    <xf numFmtId="0" fontId="110" fillId="0" borderId="72" xfId="0" applyFont="1" applyBorder="1" applyAlignment="1">
      <alignment vertical="center"/>
    </xf>
    <xf numFmtId="164" fontId="110" fillId="0" borderId="72" xfId="114" applyFont="1" applyBorder="1" applyAlignment="1">
      <alignment vertical="center"/>
    </xf>
    <xf numFmtId="174" fontId="110" fillId="0" borderId="72" xfId="113" applyNumberFormat="1" applyFont="1" applyBorder="1" applyAlignment="1">
      <alignment horizontal="right"/>
    </xf>
    <xf numFmtId="174" fontId="110" fillId="0" borderId="73" xfId="113" applyNumberFormat="1" applyFont="1" applyBorder="1" applyAlignment="1">
      <alignment horizontal="right"/>
    </xf>
    <xf numFmtId="174" fontId="67" fillId="0" borderId="0" xfId="113" applyNumberFormat="1" applyFont="1" applyBorder="1" applyAlignment="1">
      <alignment vertical="center"/>
    </xf>
    <xf numFmtId="0" fontId="110" fillId="0" borderId="0" xfId="0" applyFont="1" applyAlignment="1">
      <alignment vertical="center"/>
    </xf>
    <xf numFmtId="171" fontId="110" fillId="0" borderId="0" xfId="0" applyNumberFormat="1" applyFont="1" applyAlignment="1">
      <alignment vertical="center"/>
    </xf>
    <xf numFmtId="174" fontId="110" fillId="0" borderId="0" xfId="113" applyNumberFormat="1" applyFont="1" applyAlignment="1">
      <alignment vertical="center"/>
    </xf>
    <xf numFmtId="174" fontId="110" fillId="0" borderId="0" xfId="113" applyNumberFormat="1" applyFont="1" applyBorder="1" applyAlignment="1">
      <alignment horizontal="right" vertical="center"/>
    </xf>
    <xf numFmtId="174" fontId="0" fillId="0" borderId="0" xfId="113" applyNumberFormat="1" applyFont="1" applyAlignment="1">
      <alignment vertical="center"/>
    </xf>
    <xf numFmtId="0" fontId="110" fillId="0" borderId="74" xfId="0" applyFont="1" applyBorder="1" applyAlignment="1">
      <alignment horizontal="center" vertical="center" wrapText="1"/>
    </xf>
    <xf numFmtId="0" fontId="110" fillId="0" borderId="69" xfId="0" applyFont="1" applyBorder="1" applyAlignment="1">
      <alignment horizontal="center" vertical="center" wrapText="1"/>
    </xf>
    <xf numFmtId="0" fontId="110" fillId="0" borderId="75" xfId="0" applyFont="1" applyBorder="1" applyAlignment="1">
      <alignment horizontal="center" vertical="center" wrapText="1"/>
    </xf>
    <xf numFmtId="0" fontId="110" fillId="0" borderId="0" xfId="0" applyFont="1" applyAlignment="1">
      <alignment horizontal="center" vertical="center" wrapText="1"/>
    </xf>
    <xf numFmtId="0" fontId="98" fillId="0" borderId="16" xfId="0" applyFont="1" applyBorder="1" applyAlignment="1">
      <alignment vertical="center"/>
    </xf>
    <xf numFmtId="164" fontId="96" fillId="0" borderId="16" xfId="114" applyFont="1" applyBorder="1" applyAlignment="1">
      <alignment vertical="center"/>
    </xf>
    <xf numFmtId="164" fontId="96" fillId="0" borderId="16" xfId="114" applyFont="1" applyBorder="1"/>
    <xf numFmtId="164" fontId="96" fillId="0" borderId="0" xfId="114" applyFont="1" applyFill="1" applyBorder="1" applyAlignment="1">
      <alignment horizontal="right" vertical="center"/>
    </xf>
    <xf numFmtId="0" fontId="110" fillId="0" borderId="16" xfId="0" applyFont="1" applyBorder="1" applyAlignment="1">
      <alignment vertical="center"/>
    </xf>
    <xf numFmtId="164" fontId="110" fillId="0" borderId="16" xfId="114" applyFont="1" applyBorder="1" applyAlignment="1">
      <alignment vertical="center"/>
    </xf>
    <xf numFmtId="0" fontId="110" fillId="0" borderId="11" xfId="0" applyFont="1" applyBorder="1" applyAlignment="1">
      <alignment vertical="center"/>
    </xf>
    <xf numFmtId="164" fontId="98" fillId="0" borderId="16" xfId="114" applyFont="1" applyBorder="1" applyAlignment="1">
      <alignment vertical="center"/>
    </xf>
    <xf numFmtId="164" fontId="98" fillId="0" borderId="16" xfId="114" applyFont="1" applyBorder="1"/>
    <xf numFmtId="164" fontId="0" fillId="0" borderId="0" xfId="114" applyFont="1" applyAlignment="1">
      <alignment horizontal="right"/>
    </xf>
    <xf numFmtId="0" fontId="0" fillId="0" borderId="15" xfId="0" applyBorder="1" applyAlignment="1">
      <alignment horizontal="center" vertical="center"/>
    </xf>
    <xf numFmtId="0" fontId="62" fillId="0" borderId="15" xfId="107" quotePrefix="1" applyBorder="1" applyAlignment="1">
      <alignment horizontal="center" vertical="center"/>
    </xf>
    <xf numFmtId="172" fontId="75" fillId="0" borderId="11" xfId="114" applyNumberFormat="1" applyFont="1" applyBorder="1" applyAlignment="1">
      <alignment horizontal="center" vertical="center" wrapText="1"/>
    </xf>
    <xf numFmtId="172" fontId="75" fillId="0" borderId="11" xfId="114" applyNumberFormat="1" applyFont="1" applyBorder="1" applyAlignment="1">
      <alignment horizontal="center" wrapText="1"/>
    </xf>
    <xf numFmtId="164" fontId="67" fillId="0" borderId="11" xfId="114" applyFont="1" applyBorder="1" applyAlignment="1"/>
    <xf numFmtId="164" fontId="67" fillId="0" borderId="11" xfId="114" applyFont="1" applyBorder="1" applyAlignment="1">
      <alignment horizontal="right"/>
    </xf>
    <xf numFmtId="164" fontId="67" fillId="0" borderId="11" xfId="114" applyFont="1" applyFill="1" applyBorder="1" applyAlignment="1">
      <alignment horizontal="right"/>
    </xf>
    <xf numFmtId="164" fontId="119" fillId="0" borderId="11" xfId="114" applyFont="1" applyBorder="1" applyAlignment="1"/>
    <xf numFmtId="164" fontId="120" fillId="0" borderId="0" xfId="114" applyFont="1" applyFill="1" applyAlignment="1">
      <alignment horizontal="right"/>
    </xf>
    <xf numFmtId="0" fontId="121" fillId="0" borderId="0" xfId="107" quotePrefix="1" applyFont="1"/>
    <xf numFmtId="0" fontId="122" fillId="0" borderId="0" xfId="0" applyFont="1"/>
    <xf numFmtId="164" fontId="122" fillId="0" borderId="0" xfId="114" applyFont="1"/>
    <xf numFmtId="0" fontId="123" fillId="0" borderId="0" xfId="0" applyFont="1" applyAlignment="1">
      <alignment horizontal="center" vertical="center"/>
    </xf>
    <xf numFmtId="0" fontId="121" fillId="0" borderId="0" xfId="107" quotePrefix="1" applyFont="1" applyAlignment="1">
      <alignment horizontal="center" vertical="center"/>
    </xf>
    <xf numFmtId="0" fontId="123" fillId="0" borderId="0" xfId="0" applyFont="1" applyAlignment="1">
      <alignment horizontal="justify" vertical="center"/>
    </xf>
    <xf numFmtId="0" fontId="122" fillId="0" borderId="0" xfId="0" applyFont="1" applyAlignment="1">
      <alignment horizontal="justify" vertical="center"/>
    </xf>
    <xf numFmtId="0" fontId="123" fillId="0" borderId="11" xfId="0" applyFont="1" applyBorder="1" applyAlignment="1">
      <alignment horizontal="center" vertical="center"/>
    </xf>
    <xf numFmtId="172" fontId="123" fillId="0" borderId="11" xfId="0" applyNumberFormat="1" applyFont="1" applyBorder="1" applyAlignment="1">
      <alignment horizontal="center" vertical="center"/>
    </xf>
    <xf numFmtId="0" fontId="122" fillId="0" borderId="11" xfId="0" applyFont="1" applyBorder="1" applyAlignment="1">
      <alignment horizontal="justify" vertical="center"/>
    </xf>
    <xf numFmtId="168" fontId="122" fillId="0" borderId="11" xfId="0" applyNumberFormat="1" applyFont="1" applyBorder="1"/>
    <xf numFmtId="0" fontId="122" fillId="0" borderId="11" xfId="0" applyFont="1" applyBorder="1"/>
    <xf numFmtId="0" fontId="125" fillId="0" borderId="0" xfId="0" applyFont="1" applyAlignment="1">
      <alignment vertical="center"/>
    </xf>
    <xf numFmtId="0" fontId="123" fillId="0" borderId="16" xfId="0" applyFont="1" applyBorder="1" applyAlignment="1">
      <alignment horizontal="center" vertical="center" wrapText="1"/>
    </xf>
    <xf numFmtId="164" fontId="123" fillId="0" borderId="16" xfId="114" applyFont="1" applyBorder="1" applyAlignment="1">
      <alignment horizontal="center" vertical="center" wrapText="1"/>
    </xf>
    <xf numFmtId="0" fontId="123" fillId="0" borderId="11" xfId="0" applyFont="1" applyBorder="1" applyAlignment="1">
      <alignment vertical="center"/>
    </xf>
    <xf numFmtId="0" fontId="122" fillId="0" borderId="11" xfId="0" applyFont="1" applyBorder="1" applyAlignment="1">
      <alignment vertical="center"/>
    </xf>
    <xf numFmtId="164" fontId="122" fillId="0" borderId="11" xfId="114" applyFont="1" applyBorder="1" applyAlignment="1">
      <alignment vertical="center"/>
    </xf>
    <xf numFmtId="4" fontId="122" fillId="0" borderId="11" xfId="0" applyNumberFormat="1" applyFont="1" applyBorder="1" applyAlignment="1">
      <alignment horizontal="center" vertical="center"/>
    </xf>
    <xf numFmtId="3" fontId="122" fillId="0" borderId="11" xfId="0" applyNumberFormat="1" applyFont="1" applyBorder="1" applyAlignment="1">
      <alignment vertical="center"/>
    </xf>
    <xf numFmtId="173" fontId="122" fillId="0" borderId="11" xfId="114" applyNumberFormat="1" applyFont="1" applyBorder="1" applyAlignment="1">
      <alignment horizontal="center" vertical="center"/>
    </xf>
    <xf numFmtId="168" fontId="122" fillId="0" borderId="11" xfId="113" applyNumberFormat="1" applyFont="1" applyBorder="1" applyAlignment="1">
      <alignment horizontal="center" vertical="center"/>
    </xf>
    <xf numFmtId="164" fontId="122" fillId="0" borderId="11" xfId="114" applyFont="1" applyBorder="1" applyAlignment="1">
      <alignment horizontal="center" vertical="center"/>
    </xf>
    <xf numFmtId="0" fontId="126" fillId="0" borderId="11" xfId="0" applyFont="1" applyBorder="1" applyAlignment="1">
      <alignment vertical="center"/>
    </xf>
    <xf numFmtId="0" fontId="127" fillId="0" borderId="11" xfId="0" applyFont="1" applyBorder="1" applyAlignment="1">
      <alignment vertical="center"/>
    </xf>
    <xf numFmtId="3" fontId="127" fillId="0" borderId="11" xfId="0" applyNumberFormat="1" applyFont="1" applyBorder="1" applyAlignment="1">
      <alignment vertical="center"/>
    </xf>
    <xf numFmtId="0" fontId="123" fillId="0" borderId="11" xfId="0" applyFont="1" applyBorder="1" applyAlignment="1">
      <alignment horizontal="left" vertical="center"/>
    </xf>
    <xf numFmtId="3" fontId="123" fillId="0" borderId="11" xfId="0" applyNumberFormat="1" applyFont="1" applyBorder="1" applyAlignment="1">
      <alignment horizontal="center" vertical="center"/>
    </xf>
    <xf numFmtId="0" fontId="123" fillId="0" borderId="11" xfId="0" applyFont="1" applyBorder="1" applyAlignment="1">
      <alignment horizontal="center" vertical="center" wrapText="1"/>
    </xf>
    <xf numFmtId="164" fontId="123" fillId="0" borderId="11" xfId="114" applyFont="1" applyBorder="1" applyAlignment="1">
      <alignment horizontal="center" vertical="center" wrapText="1"/>
    </xf>
    <xf numFmtId="164" fontId="123" fillId="0" borderId="11" xfId="114" applyFont="1" applyBorder="1" applyAlignment="1">
      <alignment horizontal="center" vertical="center"/>
    </xf>
    <xf numFmtId="166" fontId="122" fillId="0" borderId="11" xfId="113" applyFont="1" applyBorder="1" applyAlignment="1">
      <alignment horizontal="center" vertical="center"/>
    </xf>
    <xf numFmtId="0" fontId="123" fillId="0" borderId="11" xfId="0" applyFont="1" applyBorder="1"/>
    <xf numFmtId="0" fontId="123" fillId="0" borderId="17" xfId="0" applyFont="1" applyBorder="1" applyAlignment="1">
      <alignment horizontal="center" wrapText="1"/>
    </xf>
    <xf numFmtId="0" fontId="122" fillId="0" borderId="11" xfId="0" applyFont="1" applyBorder="1" applyAlignment="1">
      <alignment wrapText="1"/>
    </xf>
    <xf numFmtId="168" fontId="122" fillId="0" borderId="11" xfId="0" applyNumberFormat="1" applyFont="1" applyBorder="1" applyAlignment="1">
      <alignment horizontal="center" vertical="center"/>
    </xf>
    <xf numFmtId="164" fontId="122" fillId="0" borderId="11" xfId="114" applyFont="1" applyBorder="1" applyAlignment="1">
      <alignment horizontal="right"/>
    </xf>
    <xf numFmtId="168" fontId="122" fillId="0" borderId="11" xfId="113" applyNumberFormat="1" applyFont="1" applyBorder="1" applyAlignment="1">
      <alignment horizontal="right"/>
    </xf>
    <xf numFmtId="3" fontId="128" fillId="0" borderId="0" xfId="0" applyNumberFormat="1" applyFont="1"/>
    <xf numFmtId="164" fontId="122" fillId="0" borderId="0" xfId="0" applyNumberFormat="1" applyFont="1"/>
    <xf numFmtId="3" fontId="122" fillId="0" borderId="0" xfId="0" applyNumberFormat="1" applyFont="1"/>
    <xf numFmtId="3" fontId="123" fillId="0" borderId="11" xfId="0" applyNumberFormat="1" applyFont="1" applyBorder="1" applyAlignment="1">
      <alignment horizontal="right"/>
    </xf>
    <xf numFmtId="3" fontId="129" fillId="0" borderId="0" xfId="0" applyNumberFormat="1" applyFont="1"/>
    <xf numFmtId="164" fontId="128" fillId="0" borderId="0" xfId="114" applyFont="1"/>
    <xf numFmtId="0" fontId="77" fillId="0" borderId="39" xfId="0" applyFont="1" applyBorder="1"/>
    <xf numFmtId="164" fontId="69" fillId="0" borderId="25" xfId="114" applyFont="1" applyBorder="1" applyAlignment="1">
      <alignment horizontal="right"/>
    </xf>
    <xf numFmtId="14" fontId="79" fillId="0" borderId="35" xfId="113" applyNumberFormat="1" applyFont="1" applyBorder="1" applyAlignment="1">
      <alignment horizontal="center" vertical="center" wrapText="1"/>
    </xf>
    <xf numFmtId="0" fontId="97" fillId="0" borderId="19" xfId="0" applyFont="1" applyBorder="1" applyAlignment="1">
      <alignment horizontal="center"/>
    </xf>
    <xf numFmtId="0" fontId="97" fillId="0" borderId="36" xfId="0" applyFont="1" applyBorder="1" applyAlignment="1">
      <alignment horizontal="center" wrapText="1"/>
    </xf>
    <xf numFmtId="0" fontId="97" fillId="0" borderId="37" xfId="0" applyFont="1" applyBorder="1" applyAlignment="1">
      <alignment horizontal="center"/>
    </xf>
    <xf numFmtId="0" fontId="97" fillId="0" borderId="36" xfId="0" applyFont="1" applyBorder="1" applyAlignment="1">
      <alignment horizontal="center"/>
    </xf>
    <xf numFmtId="0" fontId="97" fillId="0" borderId="38" xfId="0" applyFont="1" applyBorder="1" applyAlignment="1">
      <alignment horizontal="center"/>
    </xf>
    <xf numFmtId="0" fontId="97" fillId="0" borderId="37" xfId="0" applyFont="1" applyBorder="1" applyAlignment="1">
      <alignment horizontal="center" wrapText="1"/>
    </xf>
    <xf numFmtId="14" fontId="97" fillId="0" borderId="36" xfId="0" applyNumberFormat="1" applyFont="1" applyBorder="1" applyAlignment="1">
      <alignment horizontal="center" wrapText="1"/>
    </xf>
    <xf numFmtId="14" fontId="97" fillId="0" borderId="37" xfId="0" applyNumberFormat="1" applyFont="1" applyBorder="1" applyAlignment="1">
      <alignment horizontal="center" wrapText="1"/>
    </xf>
    <xf numFmtId="169" fontId="69" fillId="0" borderId="39" xfId="113" applyNumberFormat="1" applyFont="1" applyBorder="1"/>
    <xf numFmtId="164" fontId="69" fillId="0" borderId="40" xfId="114" applyFont="1" applyBorder="1" applyAlignment="1">
      <alignment horizontal="right"/>
    </xf>
    <xf numFmtId="164" fontId="69" fillId="0" borderId="41" xfId="114" applyFont="1" applyBorder="1" applyAlignment="1">
      <alignment horizontal="right"/>
    </xf>
    <xf numFmtId="164" fontId="69" fillId="0" borderId="42" xfId="114" applyFont="1" applyBorder="1" applyAlignment="1">
      <alignment horizontal="right"/>
    </xf>
    <xf numFmtId="164" fontId="69" fillId="0" borderId="43" xfId="114" applyFont="1" applyBorder="1" applyAlignment="1">
      <alignment horizontal="right"/>
    </xf>
    <xf numFmtId="164" fontId="97" fillId="0" borderId="40" xfId="114" applyFont="1" applyBorder="1" applyAlignment="1">
      <alignment horizontal="right"/>
    </xf>
    <xf numFmtId="164" fontId="97" fillId="0" borderId="41" xfId="114" applyFont="1" applyBorder="1" applyAlignment="1">
      <alignment horizontal="right"/>
    </xf>
    <xf numFmtId="169" fontId="130" fillId="0" borderId="39" xfId="113" applyNumberFormat="1" applyFont="1" applyBorder="1"/>
    <xf numFmtId="164" fontId="69" fillId="0" borderId="44" xfId="114" applyFont="1" applyBorder="1" applyAlignment="1">
      <alignment horizontal="right"/>
    </xf>
    <xf numFmtId="164" fontId="69" fillId="0" borderId="45" xfId="114" applyFont="1" applyBorder="1" applyAlignment="1">
      <alignment horizontal="right"/>
    </xf>
    <xf numFmtId="164" fontId="69" fillId="0" borderId="46" xfId="114" applyFont="1" applyBorder="1" applyAlignment="1">
      <alignment horizontal="right"/>
    </xf>
    <xf numFmtId="164" fontId="69" fillId="0" borderId="47" xfId="114" applyFont="1" applyBorder="1" applyAlignment="1">
      <alignment horizontal="right"/>
    </xf>
    <xf numFmtId="164" fontId="69" fillId="0" borderId="5" xfId="114" applyFont="1" applyBorder="1" applyAlignment="1">
      <alignment horizontal="right"/>
    </xf>
    <xf numFmtId="164" fontId="69" fillId="0" borderId="48" xfId="114" applyFont="1" applyBorder="1" applyAlignment="1">
      <alignment horizontal="right"/>
    </xf>
    <xf numFmtId="164" fontId="97" fillId="0" borderId="49" xfId="114" applyFont="1" applyBorder="1" applyAlignment="1">
      <alignment horizontal="right"/>
    </xf>
    <xf numFmtId="164" fontId="97" fillId="0" borderId="50" xfId="114" applyFont="1" applyBorder="1" applyAlignment="1">
      <alignment horizontal="right"/>
    </xf>
    <xf numFmtId="164" fontId="97" fillId="0" borderId="51" xfId="114" applyFont="1" applyBorder="1" applyAlignment="1">
      <alignment horizontal="right"/>
    </xf>
    <xf numFmtId="164" fontId="97" fillId="0" borderId="20" xfId="114" applyFont="1" applyBorder="1" applyAlignment="1">
      <alignment horizontal="right"/>
    </xf>
    <xf numFmtId="164" fontId="98" fillId="0" borderId="51" xfId="114" applyFont="1" applyBorder="1" applyAlignment="1">
      <alignment horizontal="right"/>
    </xf>
    <xf numFmtId="164" fontId="98" fillId="0" borderId="21" xfId="114" applyFont="1" applyBorder="1" applyAlignment="1">
      <alignment horizontal="right"/>
    </xf>
    <xf numFmtId="0" fontId="97" fillId="0" borderId="53" xfId="0" applyFont="1" applyBorder="1"/>
    <xf numFmtId="164" fontId="97" fillId="62" borderId="90" xfId="114" applyFont="1" applyFill="1" applyBorder="1" applyAlignment="1">
      <alignment horizontal="right"/>
    </xf>
    <xf numFmtId="0" fontId="77" fillId="0" borderId="0" xfId="0" applyFont="1" applyAlignment="1">
      <alignment horizontal="left" vertical="center"/>
    </xf>
    <xf numFmtId="164" fontId="77" fillId="0" borderId="0" xfId="114" applyFont="1" applyAlignment="1"/>
    <xf numFmtId="0" fontId="131" fillId="0" borderId="0" xfId="0" applyFont="1" applyAlignment="1">
      <alignment horizontal="left" vertical="center"/>
    </xf>
    <xf numFmtId="0" fontId="77" fillId="0" borderId="62" xfId="0" applyFont="1" applyBorder="1"/>
    <xf numFmtId="0" fontId="80" fillId="0" borderId="39" xfId="0" applyFont="1" applyBorder="1" applyAlignment="1">
      <alignment horizontal="left" vertical="center"/>
    </xf>
    <xf numFmtId="0" fontId="77" fillId="0" borderId="45" xfId="0" applyFont="1" applyBorder="1"/>
    <xf numFmtId="0" fontId="77" fillId="0" borderId="66" xfId="0" applyFont="1" applyBorder="1"/>
    <xf numFmtId="0" fontId="77" fillId="0" borderId="67" xfId="0" applyFont="1" applyBorder="1"/>
    <xf numFmtId="0" fontId="80" fillId="0" borderId="45" xfId="0" applyFont="1" applyBorder="1" applyAlignment="1">
      <alignment vertical="center" wrapText="1"/>
    </xf>
    <xf numFmtId="0" fontId="108" fillId="0" borderId="22" xfId="0" applyFont="1" applyBorder="1" applyAlignment="1">
      <alignment horizontal="left" vertical="center"/>
    </xf>
    <xf numFmtId="0" fontId="108" fillId="0" borderId="11" xfId="0" applyFont="1" applyBorder="1" applyAlignment="1">
      <alignment horizontal="left" vertical="center"/>
    </xf>
    <xf numFmtId="0" fontId="108" fillId="0" borderId="18" xfId="0" applyFont="1" applyBorder="1" applyAlignment="1">
      <alignment horizontal="left" vertical="center"/>
    </xf>
    <xf numFmtId="0" fontId="77" fillId="0" borderId="39" xfId="0" applyFont="1" applyBorder="1" applyAlignment="1">
      <alignment horizontal="left" vertical="top"/>
    </xf>
    <xf numFmtId="0" fontId="77" fillId="0" borderId="25" xfId="0" applyFont="1" applyBorder="1" applyAlignment="1">
      <alignment horizontal="left" vertical="top"/>
    </xf>
    <xf numFmtId="0" fontId="132" fillId="0" borderId="13" xfId="0" applyFont="1" applyBorder="1" applyAlignment="1">
      <alignment horizontal="left" vertical="center"/>
    </xf>
    <xf numFmtId="0" fontId="132" fillId="0" borderId="12" xfId="0" applyFont="1" applyBorder="1" applyAlignment="1">
      <alignment horizontal="left" vertical="center"/>
    </xf>
    <xf numFmtId="0" fontId="83" fillId="0" borderId="13" xfId="0" applyFont="1" applyBorder="1" applyAlignment="1">
      <alignment horizontal="left" vertical="center"/>
    </xf>
    <xf numFmtId="0" fontId="83" fillId="0" borderId="12" xfId="0" applyFont="1" applyBorder="1" applyAlignment="1">
      <alignment horizontal="left" vertical="center"/>
    </xf>
    <xf numFmtId="16" fontId="77" fillId="0" borderId="45" xfId="0" applyNumberFormat="1" applyFont="1" applyBorder="1"/>
    <xf numFmtId="0" fontId="83" fillId="0" borderId="14" xfId="0" applyFont="1" applyBorder="1" applyAlignment="1">
      <alignment horizontal="left" vertical="center"/>
    </xf>
    <xf numFmtId="0" fontId="83" fillId="0" borderId="16" xfId="0" applyFont="1" applyBorder="1" applyAlignment="1">
      <alignment horizontal="left" vertical="center"/>
    </xf>
    <xf numFmtId="0" fontId="108" fillId="0" borderId="68" xfId="0" applyFont="1" applyBorder="1" applyAlignment="1">
      <alignment horizontal="left" vertical="center"/>
    </xf>
    <xf numFmtId="10" fontId="132" fillId="0" borderId="45" xfId="0" applyNumberFormat="1" applyFont="1" applyBorder="1" applyAlignment="1">
      <alignment horizontal="right" vertical="center"/>
    </xf>
    <xf numFmtId="10" fontId="83" fillId="0" borderId="45" xfId="0" applyNumberFormat="1" applyFont="1" applyBorder="1" applyAlignment="1">
      <alignment horizontal="right" vertical="center"/>
    </xf>
    <xf numFmtId="0" fontId="77" fillId="0" borderId="64" xfId="0" applyFont="1" applyBorder="1" applyAlignment="1">
      <alignment horizontal="left" vertical="top"/>
    </xf>
    <xf numFmtId="0" fontId="77" fillId="0" borderId="69" xfId="0" applyFont="1" applyBorder="1"/>
    <xf numFmtId="0" fontId="77" fillId="0" borderId="87" xfId="0" applyFont="1" applyBorder="1" applyAlignment="1">
      <alignment horizontal="center" wrapText="1"/>
    </xf>
    <xf numFmtId="0" fontId="77" fillId="0" borderId="86" xfId="0" applyFont="1" applyBorder="1" applyAlignment="1">
      <alignment horizontal="center" wrapText="1"/>
    </xf>
    <xf numFmtId="0" fontId="77" fillId="0" borderId="76" xfId="0" applyFont="1" applyBorder="1" applyAlignment="1">
      <alignment horizontal="center" wrapText="1"/>
    </xf>
    <xf numFmtId="0" fontId="77" fillId="0" borderId="81" xfId="0" applyFont="1" applyBorder="1"/>
    <xf numFmtId="0" fontId="77" fillId="0" borderId="16" xfId="0" applyFont="1" applyBorder="1"/>
    <xf numFmtId="0" fontId="77" fillId="0" borderId="82" xfId="0" applyFont="1" applyBorder="1"/>
    <xf numFmtId="0" fontId="77" fillId="0" borderId="83" xfId="0" applyFont="1" applyBorder="1"/>
    <xf numFmtId="164" fontId="77" fillId="0" borderId="11" xfId="114" applyFont="1" applyBorder="1"/>
    <xf numFmtId="164" fontId="80" fillId="0" borderId="0" xfId="114" applyFont="1" applyAlignment="1"/>
    <xf numFmtId="0" fontId="83" fillId="0" borderId="11" xfId="0" applyFont="1" applyBorder="1"/>
    <xf numFmtId="164" fontId="83" fillId="0" borderId="11" xfId="114" applyFont="1" applyBorder="1"/>
    <xf numFmtId="0" fontId="83" fillId="0" borderId="11" xfId="114" applyNumberFormat="1" applyFont="1" applyBorder="1"/>
    <xf numFmtId="0" fontId="94" fillId="0" borderId="0" xfId="0" applyFont="1"/>
    <xf numFmtId="0" fontId="80" fillId="0" borderId="63" xfId="0" applyFont="1" applyBorder="1" applyAlignment="1">
      <alignment horizontal="left"/>
    </xf>
    <xf numFmtId="0" fontId="77" fillId="0" borderId="61" xfId="0" applyFont="1" applyBorder="1" applyAlignment="1">
      <alignment horizontal="left"/>
    </xf>
    <xf numFmtId="0" fontId="77" fillId="0" borderId="61" xfId="0" applyFont="1" applyBorder="1"/>
    <xf numFmtId="164" fontId="77" fillId="0" borderId="16" xfId="0" applyNumberFormat="1" applyFont="1" applyBorder="1"/>
    <xf numFmtId="2" fontId="77" fillId="0" borderId="82" xfId="114" applyNumberFormat="1" applyFont="1" applyBorder="1"/>
    <xf numFmtId="164" fontId="77" fillId="0" borderId="11" xfId="0" applyNumberFormat="1" applyFont="1" applyBorder="1"/>
    <xf numFmtId="0" fontId="134" fillId="49" borderId="0" xfId="92" applyFont="1"/>
    <xf numFmtId="14" fontId="134" fillId="49" borderId="0" xfId="92" applyNumberFormat="1" applyFont="1"/>
    <xf numFmtId="0" fontId="134" fillId="46" borderId="0" xfId="87" applyFont="1"/>
    <xf numFmtId="14" fontId="134" fillId="46" borderId="0" xfId="87" applyNumberFormat="1" applyFont="1"/>
    <xf numFmtId="0" fontId="83" fillId="0" borderId="0" xfId="0" applyFont="1" applyAlignment="1">
      <alignment horizontal="left"/>
    </xf>
    <xf numFmtId="0" fontId="80" fillId="0" borderId="51" xfId="0" applyFont="1" applyBorder="1" applyAlignment="1">
      <alignment horizontal="center" wrapText="1"/>
    </xf>
    <xf numFmtId="0" fontId="78" fillId="0" borderId="12" xfId="107" applyFont="1" applyBorder="1" applyAlignment="1">
      <alignment horizontal="left"/>
    </xf>
    <xf numFmtId="0" fontId="78" fillId="0" borderId="16" xfId="107" applyFont="1" applyBorder="1" applyAlignment="1">
      <alignment horizontal="left" vertical="center"/>
    </xf>
    <xf numFmtId="164" fontId="94" fillId="0" borderId="0" xfId="114" applyFont="1"/>
    <xf numFmtId="174" fontId="94" fillId="0" borderId="0" xfId="0" applyNumberFormat="1" applyFont="1"/>
    <xf numFmtId="0" fontId="98" fillId="0" borderId="106" xfId="0" applyFont="1" applyBorder="1"/>
    <xf numFmtId="0" fontId="135" fillId="64" borderId="106" xfId="0" applyFont="1" applyFill="1" applyBorder="1"/>
    <xf numFmtId="0" fontId="96" fillId="0" borderId="106" xfId="0" applyFont="1" applyBorder="1"/>
    <xf numFmtId="0" fontId="96" fillId="64" borderId="106" xfId="0" applyFont="1" applyFill="1" applyBorder="1"/>
    <xf numFmtId="0" fontId="138" fillId="0" borderId="0" xfId="0" applyFont="1" applyAlignment="1">
      <alignment horizontal="center" vertical="center" wrapText="1"/>
    </xf>
    <xf numFmtId="173" fontId="0" fillId="0" borderId="11" xfId="114" applyNumberFormat="1" applyFont="1" applyFill="1" applyBorder="1" applyAlignment="1"/>
    <xf numFmtId="173" fontId="75" fillId="0" borderId="11" xfId="114" applyNumberFormat="1" applyFont="1" applyFill="1" applyBorder="1" applyAlignment="1"/>
    <xf numFmtId="0" fontId="139" fillId="0" borderId="0" xfId="0" applyFont="1"/>
    <xf numFmtId="173" fontId="0" fillId="0" borderId="0" xfId="0" applyNumberFormat="1"/>
    <xf numFmtId="173" fontId="139" fillId="0" borderId="0" xfId="0" applyNumberFormat="1" applyFont="1"/>
    <xf numFmtId="173" fontId="98" fillId="0" borderId="11" xfId="0" applyNumberFormat="1" applyFont="1" applyBorder="1" applyAlignment="1">
      <alignment horizontal="center" vertical="center"/>
    </xf>
    <xf numFmtId="173" fontId="75" fillId="0" borderId="11" xfId="0" applyNumberFormat="1" applyFont="1" applyBorder="1" applyAlignment="1">
      <alignment horizontal="center" vertical="center"/>
    </xf>
    <xf numFmtId="173" fontId="0" fillId="0" borderId="11" xfId="114" applyNumberFormat="1" applyFont="1" applyBorder="1"/>
    <xf numFmtId="173" fontId="0" fillId="0" borderId="17" xfId="114" applyNumberFormat="1" applyFont="1" applyBorder="1"/>
    <xf numFmtId="173" fontId="0" fillId="0" borderId="11" xfId="114" applyNumberFormat="1" applyFont="1" applyBorder="1" applyAlignment="1">
      <alignment vertical="center"/>
    </xf>
    <xf numFmtId="173" fontId="75" fillId="0" borderId="11" xfId="0" applyNumberFormat="1" applyFont="1" applyBorder="1"/>
    <xf numFmtId="173" fontId="0" fillId="0" borderId="0" xfId="114" applyNumberFormat="1" applyFont="1"/>
    <xf numFmtId="173" fontId="75" fillId="0" borderId="11" xfId="0" applyNumberFormat="1" applyFont="1" applyBorder="1" applyAlignment="1">
      <alignment horizontal="center" vertical="center" wrapText="1"/>
    </xf>
    <xf numFmtId="173" fontId="0" fillId="0" borderId="11" xfId="114" applyNumberFormat="1" applyFont="1" applyBorder="1" applyAlignment="1">
      <alignment horizontal="right"/>
    </xf>
    <xf numFmtId="173" fontId="75" fillId="0" borderId="11" xfId="114" applyNumberFormat="1" applyFont="1" applyBorder="1" applyAlignment="1">
      <alignment horizontal="right"/>
    </xf>
    <xf numFmtId="173" fontId="50" fillId="0" borderId="11" xfId="114" applyNumberFormat="1" applyFont="1" applyBorder="1" applyAlignment="1">
      <alignment vertical="center"/>
    </xf>
    <xf numFmtId="173" fontId="50" fillId="0" borderId="11" xfId="114" applyNumberFormat="1" applyFont="1" applyFill="1" applyBorder="1" applyAlignment="1"/>
    <xf numFmtId="173" fontId="112" fillId="0" borderId="11" xfId="114" applyNumberFormat="1" applyFont="1" applyBorder="1" applyAlignment="1">
      <alignment horizontal="right"/>
    </xf>
    <xf numFmtId="173" fontId="50" fillId="0" borderId="11" xfId="114" applyNumberFormat="1" applyFont="1" applyBorder="1" applyAlignment="1">
      <alignment horizontal="right"/>
    </xf>
    <xf numFmtId="43" fontId="0" fillId="0" borderId="0" xfId="0" applyNumberFormat="1"/>
    <xf numFmtId="189" fontId="140" fillId="58" borderId="11" xfId="247" applyNumberFormat="1" applyFont="1" applyFill="1" applyBorder="1"/>
    <xf numFmtId="164" fontId="1" fillId="0" borderId="0" xfId="114" applyFont="1"/>
    <xf numFmtId="41" fontId="96" fillId="0" borderId="11" xfId="114" applyNumberFormat="1" applyFont="1" applyFill="1" applyBorder="1" applyAlignment="1">
      <alignment horizontal="left" wrapText="1"/>
    </xf>
    <xf numFmtId="14" fontId="96" fillId="0" borderId="17" xfId="0" applyNumberFormat="1" applyFont="1" applyBorder="1" applyAlignment="1">
      <alignment horizontal="center" vertical="center" wrapText="1"/>
    </xf>
    <xf numFmtId="164" fontId="141" fillId="0" borderId="11" xfId="114" applyFont="1" applyBorder="1" applyAlignment="1"/>
    <xf numFmtId="164" fontId="141" fillId="0" borderId="11" xfId="114" applyFont="1" applyBorder="1" applyAlignment="1">
      <alignment horizontal="right"/>
    </xf>
    <xf numFmtId="0" fontId="141" fillId="0" borderId="0" xfId="0" applyFont="1"/>
    <xf numFmtId="3" fontId="132" fillId="0" borderId="25" xfId="0" applyNumberFormat="1" applyFont="1" applyBorder="1" applyAlignment="1">
      <alignment horizontal="right" vertical="center"/>
    </xf>
    <xf numFmtId="3" fontId="83" fillId="0" borderId="25" xfId="0" applyNumberFormat="1" applyFont="1" applyBorder="1" applyAlignment="1">
      <alignment horizontal="right" vertical="center"/>
    </xf>
    <xf numFmtId="3" fontId="83" fillId="0" borderId="33" xfId="0" applyNumberFormat="1" applyFont="1" applyBorder="1" applyAlignment="1">
      <alignment horizontal="right" vertical="center"/>
    </xf>
    <xf numFmtId="0" fontId="80" fillId="0" borderId="87" xfId="0" applyFont="1" applyBorder="1"/>
    <xf numFmtId="0" fontId="80" fillId="0" borderId="86" xfId="0" applyFont="1" applyBorder="1"/>
    <xf numFmtId="164" fontId="80" fillId="0" borderId="86" xfId="114" applyFont="1" applyBorder="1"/>
    <xf numFmtId="164" fontId="80" fillId="0" borderId="86" xfId="0" applyNumberFormat="1" applyFont="1" applyBorder="1"/>
    <xf numFmtId="2" fontId="80" fillId="0" borderId="76" xfId="0" applyNumberFormat="1" applyFont="1" applyBorder="1"/>
    <xf numFmtId="0" fontId="80" fillId="0" borderId="0" xfId="0" applyFont="1"/>
    <xf numFmtId="164" fontId="80" fillId="0" borderId="86" xfId="114" applyFont="1" applyFill="1" applyBorder="1"/>
    <xf numFmtId="0" fontId="80" fillId="0" borderId="76" xfId="0" applyFont="1" applyBorder="1"/>
    <xf numFmtId="189" fontId="143" fillId="0" borderId="83" xfId="247" applyNumberFormat="1" applyFont="1" applyBorder="1"/>
    <xf numFmtId="189" fontId="143" fillId="0" borderId="11" xfId="247" applyNumberFormat="1" applyFont="1" applyBorder="1"/>
    <xf numFmtId="189" fontId="144" fillId="0" borderId="16" xfId="247" applyNumberFormat="1" applyFont="1" applyBorder="1"/>
    <xf numFmtId="189" fontId="143" fillId="0" borderId="82" xfId="247" applyNumberFormat="1" applyFont="1" applyBorder="1"/>
    <xf numFmtId="0" fontId="143" fillId="0" borderId="0" xfId="247" applyFont="1"/>
    <xf numFmtId="189" fontId="145" fillId="0" borderId="83" xfId="247" applyNumberFormat="1" applyFont="1" applyBorder="1"/>
    <xf numFmtId="189" fontId="145" fillId="0" borderId="11" xfId="247" applyNumberFormat="1" applyFont="1" applyBorder="1"/>
    <xf numFmtId="189" fontId="146" fillId="0" borderId="16" xfId="247" applyNumberFormat="1" applyFont="1" applyBorder="1"/>
    <xf numFmtId="189" fontId="145" fillId="0" borderId="82" xfId="247" applyNumberFormat="1" applyFont="1" applyBorder="1"/>
    <xf numFmtId="0" fontId="145" fillId="0" borderId="0" xfId="247" applyFont="1"/>
    <xf numFmtId="189" fontId="144" fillId="0" borderId="11" xfId="247" applyNumberFormat="1" applyFont="1" applyBorder="1"/>
    <xf numFmtId="164" fontId="99" fillId="0" borderId="11" xfId="114" applyFont="1" applyBorder="1" applyAlignment="1"/>
    <xf numFmtId="164" fontId="139" fillId="0" borderId="0" xfId="0" applyNumberFormat="1" applyFont="1"/>
    <xf numFmtId="0" fontId="99" fillId="0" borderId="17" xfId="0" applyFont="1" applyBorder="1" applyAlignment="1">
      <alignment horizontal="left" vertical="center" wrapText="1"/>
    </xf>
    <xf numFmtId="14" fontId="99" fillId="0" borderId="17" xfId="0" applyNumberFormat="1" applyFont="1" applyBorder="1" applyAlignment="1">
      <alignment horizontal="center" vertical="center" wrapText="1"/>
    </xf>
    <xf numFmtId="14" fontId="99" fillId="0" borderId="17" xfId="0" applyNumberFormat="1" applyFont="1" applyBorder="1" applyAlignment="1">
      <alignment horizontal="left" vertical="center" wrapText="1"/>
    </xf>
    <xf numFmtId="164" fontId="99" fillId="0" borderId="11" xfId="114" applyFont="1" applyFill="1" applyBorder="1" applyAlignment="1">
      <alignment horizontal="left" wrapText="1"/>
    </xf>
    <xf numFmtId="164" fontId="99" fillId="0" borderId="0" xfId="114" applyFont="1" applyFill="1" applyAlignment="1">
      <alignment wrapText="1"/>
    </xf>
    <xf numFmtId="0" fontId="99" fillId="0" borderId="0" xfId="0" applyFont="1" applyAlignment="1">
      <alignment wrapText="1"/>
    </xf>
    <xf numFmtId="164" fontId="147" fillId="0" borderId="0" xfId="114" applyFont="1"/>
    <xf numFmtId="164" fontId="147" fillId="0" borderId="0" xfId="0" applyNumberFormat="1" applyFont="1"/>
    <xf numFmtId="164" fontId="139" fillId="0" borderId="0" xfId="114" applyFont="1"/>
    <xf numFmtId="164" fontId="50" fillId="0" borderId="11" xfId="114" applyFont="1" applyFill="1" applyBorder="1" applyAlignment="1"/>
    <xf numFmtId="164" fontId="50" fillId="0" borderId="11" xfId="114" applyFont="1" applyFill="1" applyBorder="1" applyAlignment="1">
      <alignment horizontal="right"/>
    </xf>
    <xf numFmtId="164" fontId="98" fillId="0" borderId="107" xfId="0" applyNumberFormat="1" applyFont="1" applyBorder="1"/>
    <xf numFmtId="164" fontId="148" fillId="66" borderId="107" xfId="0" applyNumberFormat="1" applyFont="1" applyFill="1" applyBorder="1"/>
    <xf numFmtId="164" fontId="96" fillId="0" borderId="107" xfId="0" applyNumberFormat="1" applyFont="1" applyBorder="1"/>
    <xf numFmtId="164" fontId="96" fillId="66" borderId="107" xfId="0" applyNumberFormat="1" applyFont="1" applyFill="1" applyBorder="1"/>
    <xf numFmtId="164" fontId="148" fillId="0" borderId="107" xfId="0" applyNumberFormat="1" applyFont="1" applyBorder="1"/>
    <xf numFmtId="0" fontId="148" fillId="64" borderId="106" xfId="0" applyFont="1" applyFill="1" applyBorder="1"/>
    <xf numFmtId="0" fontId="148" fillId="0" borderId="106" xfId="0" applyFont="1" applyBorder="1"/>
    <xf numFmtId="164" fontId="78" fillId="0" borderId="39" xfId="114" applyFont="1" applyBorder="1"/>
    <xf numFmtId="49" fontId="149" fillId="0" borderId="39" xfId="0" applyNumberFormat="1" applyFont="1" applyBorder="1"/>
    <xf numFmtId="3" fontId="149" fillId="0" borderId="0" xfId="0" applyNumberFormat="1" applyFont="1"/>
    <xf numFmtId="174" fontId="149" fillId="0" borderId="0" xfId="113" applyNumberFormat="1" applyFont="1" applyFill="1" applyBorder="1" applyAlignment="1">
      <alignment horizontal="right"/>
    </xf>
    <xf numFmtId="174" fontId="149" fillId="0" borderId="45" xfId="113" applyNumberFormat="1" applyFont="1" applyFill="1" applyBorder="1" applyAlignment="1">
      <alignment horizontal="right"/>
    </xf>
    <xf numFmtId="0" fontId="149" fillId="0" borderId="0" xfId="0" applyFont="1"/>
    <xf numFmtId="169" fontId="149" fillId="0" borderId="0" xfId="113" applyNumberFormat="1" applyFont="1" applyFill="1"/>
    <xf numFmtId="164" fontId="83" fillId="0" borderId="66" xfId="114" applyFont="1" applyBorder="1"/>
    <xf numFmtId="14" fontId="97" fillId="0" borderId="36" xfId="0" applyNumberFormat="1" applyFont="1" applyBorder="1"/>
    <xf numFmtId="0" fontId="80" fillId="56" borderId="0" xfId="0" applyFont="1" applyFill="1"/>
    <xf numFmtId="0" fontId="151" fillId="0" borderId="11" xfId="0" applyFont="1" applyBorder="1" applyAlignment="1">
      <alignment vertical="center"/>
    </xf>
    <xf numFmtId="0" fontId="98" fillId="0" borderId="0" xfId="0" applyFont="1"/>
    <xf numFmtId="0" fontId="98" fillId="0" borderId="17" xfId="0" applyFont="1" applyBorder="1" applyAlignment="1">
      <alignment horizontal="center" vertical="center"/>
    </xf>
    <xf numFmtId="164" fontId="98" fillId="0" borderId="17" xfId="114" applyFont="1" applyBorder="1" applyAlignment="1">
      <alignment horizontal="center" vertical="center"/>
    </xf>
    <xf numFmtId="164" fontId="98" fillId="0" borderId="17" xfId="113" applyNumberFormat="1" applyFont="1" applyBorder="1" applyAlignment="1">
      <alignment horizontal="center" vertical="center"/>
    </xf>
    <xf numFmtId="164" fontId="98" fillId="0" borderId="17" xfId="113" applyNumberFormat="1" applyFont="1" applyFill="1" applyBorder="1" applyAlignment="1">
      <alignment horizontal="center" vertical="center"/>
    </xf>
    <xf numFmtId="174" fontId="110" fillId="0" borderId="17" xfId="113" applyNumberFormat="1" applyFont="1" applyFill="1" applyBorder="1" applyAlignment="1">
      <alignment horizontal="center" vertical="center"/>
    </xf>
    <xf numFmtId="164" fontId="152" fillId="0" borderId="0" xfId="0" applyNumberFormat="1" applyFont="1"/>
    <xf numFmtId="0" fontId="152" fillId="0" borderId="0" xfId="0" applyFont="1"/>
    <xf numFmtId="164" fontId="0" fillId="0" borderId="0" xfId="114" applyFont="1" applyBorder="1"/>
    <xf numFmtId="191" fontId="77" fillId="0" borderId="82" xfId="114" applyNumberFormat="1" applyFont="1" applyBorder="1"/>
    <xf numFmtId="164" fontId="67" fillId="0" borderId="11" xfId="114" applyFont="1" applyFill="1" applyBorder="1" applyAlignment="1"/>
    <xf numFmtId="3" fontId="67" fillId="0" borderId="11" xfId="114" applyNumberFormat="1" applyFont="1" applyFill="1" applyBorder="1" applyAlignment="1">
      <alignment horizontal="right"/>
    </xf>
    <xf numFmtId="164" fontId="67" fillId="61" borderId="11" xfId="114" applyFont="1" applyFill="1" applyBorder="1" applyAlignment="1"/>
    <xf numFmtId="3" fontId="67" fillId="61" borderId="11" xfId="114" applyNumberFormat="1" applyFont="1" applyFill="1" applyBorder="1" applyAlignment="1">
      <alignment horizontal="right"/>
    </xf>
    <xf numFmtId="164" fontId="119" fillId="0" borderId="11" xfId="114" applyFont="1" applyFill="1" applyBorder="1" applyAlignment="1"/>
    <xf numFmtId="164" fontId="96" fillId="0" borderId="11" xfId="114" applyFont="1" applyFill="1" applyBorder="1" applyAlignment="1">
      <alignment horizontal="right"/>
    </xf>
    <xf numFmtId="164" fontId="96" fillId="0" borderId="11" xfId="114" applyFont="1" applyFill="1" applyBorder="1" applyAlignment="1"/>
    <xf numFmtId="3" fontId="96" fillId="0" borderId="11" xfId="114" applyNumberFormat="1" applyFont="1" applyFill="1" applyBorder="1" applyAlignment="1">
      <alignment horizontal="right"/>
    </xf>
    <xf numFmtId="0" fontId="154" fillId="0" borderId="11" xfId="0" applyFont="1" applyBorder="1" applyAlignment="1">
      <alignment horizontal="left" vertical="center"/>
    </xf>
    <xf numFmtId="164" fontId="150" fillId="0" borderId="11" xfId="114" applyFont="1" applyFill="1" applyBorder="1" applyAlignment="1">
      <alignment horizontal="right" vertical="center"/>
    </xf>
    <xf numFmtId="0" fontId="119" fillId="0" borderId="11" xfId="0" applyFont="1" applyBorder="1" applyAlignment="1">
      <alignment horizontal="left" vertical="center"/>
    </xf>
    <xf numFmtId="164" fontId="112" fillId="0" borderId="11" xfId="114" applyFont="1" applyFill="1" applyBorder="1" applyAlignment="1">
      <alignment horizontal="right"/>
    </xf>
    <xf numFmtId="164" fontId="119" fillId="0" borderId="11" xfId="114" applyFont="1" applyBorder="1" applyAlignment="1">
      <alignment horizontal="right" vertical="center"/>
    </xf>
    <xf numFmtId="0" fontId="112" fillId="0" borderId="0" xfId="0" applyFont="1"/>
    <xf numFmtId="0" fontId="155" fillId="0" borderId="81" xfId="0" applyFont="1" applyBorder="1"/>
    <xf numFmtId="0" fontId="155" fillId="0" borderId="16" xfId="0" applyFont="1" applyBorder="1"/>
    <xf numFmtId="164" fontId="155" fillId="0" borderId="16" xfId="114" applyFont="1" applyBorder="1"/>
    <xf numFmtId="0" fontId="155" fillId="0" borderId="82" xfId="0" applyFont="1" applyBorder="1"/>
    <xf numFmtId="0" fontId="81" fillId="0" borderId="0" xfId="0" applyFont="1" applyAlignment="1">
      <alignment wrapText="1"/>
    </xf>
    <xf numFmtId="164" fontId="98" fillId="0" borderId="107" xfId="114" applyFont="1" applyBorder="1"/>
    <xf numFmtId="164" fontId="148" fillId="66" borderId="107" xfId="114" applyFont="1" applyFill="1" applyBorder="1"/>
    <xf numFmtId="164" fontId="96" fillId="0" borderId="107" xfId="114" applyFont="1" applyBorder="1"/>
    <xf numFmtId="164" fontId="96" fillId="66" borderId="107" xfId="114" applyFont="1" applyFill="1" applyBorder="1"/>
    <xf numFmtId="164" fontId="148" fillId="0" borderId="107" xfId="114" applyFont="1" applyBorder="1"/>
    <xf numFmtId="0" fontId="99" fillId="0" borderId="11" xfId="0" applyFont="1" applyBorder="1" applyAlignment="1">
      <alignment horizontal="left"/>
    </xf>
    <xf numFmtId="3" fontId="0" fillId="0" borderId="11" xfId="0" applyNumberFormat="1" applyBorder="1"/>
    <xf numFmtId="164" fontId="156" fillId="0" borderId="11" xfId="114" applyFont="1" applyBorder="1"/>
    <xf numFmtId="164" fontId="156" fillId="0" borderId="11" xfId="114" applyFont="1" applyFill="1" applyBorder="1" applyAlignment="1">
      <alignment horizontal="center"/>
    </xf>
    <xf numFmtId="0" fontId="156" fillId="0" borderId="0" xfId="0" applyFont="1"/>
    <xf numFmtId="0" fontId="157" fillId="0" borderId="0" xfId="0" applyFont="1"/>
    <xf numFmtId="164" fontId="50" fillId="0" borderId="11" xfId="114" applyFont="1" applyFill="1" applyBorder="1" applyAlignment="1">
      <alignment horizontal="center"/>
    </xf>
    <xf numFmtId="164" fontId="158" fillId="0" borderId="11" xfId="114" applyFont="1" applyFill="1" applyBorder="1" applyAlignment="1">
      <alignment horizontal="center"/>
    </xf>
    <xf numFmtId="0" fontId="153" fillId="0" borderId="0" xfId="0" applyFont="1" applyAlignment="1">
      <alignment horizontal="center" wrapText="1"/>
    </xf>
    <xf numFmtId="0" fontId="155" fillId="0" borderId="43" xfId="0" applyFont="1" applyBorder="1"/>
    <xf numFmtId="164" fontId="97" fillId="0" borderId="52" xfId="114" applyFont="1" applyBorder="1" applyAlignment="1">
      <alignment horizontal="right"/>
    </xf>
    <xf numFmtId="0" fontId="79" fillId="57" borderId="19" xfId="0" applyFont="1" applyFill="1" applyBorder="1" applyAlignment="1">
      <alignment horizontal="center" vertical="center"/>
    </xf>
    <xf numFmtId="0" fontId="79" fillId="57" borderId="91" xfId="0" applyFont="1" applyFill="1" applyBorder="1" applyAlignment="1">
      <alignment horizontal="center" vertical="center"/>
    </xf>
    <xf numFmtId="14" fontId="134" fillId="65" borderId="19" xfId="0" applyNumberFormat="1" applyFont="1" applyFill="1" applyBorder="1" applyAlignment="1">
      <alignment horizontal="center"/>
    </xf>
    <xf numFmtId="14" fontId="134" fillId="65" borderId="21" xfId="0" applyNumberFormat="1" applyFont="1" applyFill="1" applyBorder="1" applyAlignment="1">
      <alignment horizontal="center"/>
    </xf>
    <xf numFmtId="0" fontId="80" fillId="0" borderId="0" xfId="0" applyFont="1" applyAlignment="1">
      <alignment horizontal="center" vertical="center"/>
    </xf>
    <xf numFmtId="0" fontId="80" fillId="0" borderId="63" xfId="0" applyFont="1" applyBorder="1" applyAlignment="1">
      <alignment horizontal="left" vertical="center"/>
    </xf>
    <xf numFmtId="0" fontId="80" fillId="0" borderId="93" xfId="0" applyFont="1" applyBorder="1" applyAlignment="1">
      <alignment horizontal="left" vertical="center"/>
    </xf>
    <xf numFmtId="0" fontId="80" fillId="0" borderId="39" xfId="0" applyFont="1" applyBorder="1" applyAlignment="1">
      <alignment horizontal="left" vertical="center"/>
    </xf>
    <xf numFmtId="0" fontId="80" fillId="0" borderId="25" xfId="0" applyFont="1" applyBorder="1" applyAlignment="1">
      <alignment horizontal="left" vertical="center"/>
    </xf>
    <xf numFmtId="0" fontId="80" fillId="0" borderId="58" xfId="0" applyFont="1" applyBorder="1" applyAlignment="1">
      <alignment horizontal="left" vertical="center"/>
    </xf>
    <xf numFmtId="0" fontId="80" fillId="0" borderId="33" xfId="0" applyFont="1" applyBorder="1" applyAlignment="1">
      <alignment horizontal="left" vertical="center"/>
    </xf>
    <xf numFmtId="0" fontId="80" fillId="0" borderId="61" xfId="0" applyFont="1" applyBorder="1" applyAlignment="1">
      <alignment horizontal="left" vertical="center"/>
    </xf>
    <xf numFmtId="0" fontId="80" fillId="0" borderId="0" xfId="0" applyFont="1" applyAlignment="1">
      <alignment horizontal="left" vertical="center"/>
    </xf>
    <xf numFmtId="0" fontId="79" fillId="0" borderId="0" xfId="0" applyFont="1" applyAlignment="1">
      <alignment horizontal="left" vertical="center"/>
    </xf>
    <xf numFmtId="0" fontId="78" fillId="0" borderId="0" xfId="107" applyFont="1" applyBorder="1" applyAlignment="1">
      <alignment horizontal="left" vertical="center"/>
    </xf>
    <xf numFmtId="0" fontId="80" fillId="0" borderId="15" xfId="0" applyFont="1" applyBorder="1" applyAlignment="1">
      <alignment horizontal="left" vertical="center"/>
    </xf>
    <xf numFmtId="0" fontId="80" fillId="0" borderId="92" xfId="0" applyFont="1" applyBorder="1" applyAlignment="1">
      <alignment horizontal="left" vertical="center" wrapText="1"/>
    </xf>
    <xf numFmtId="0" fontId="80" fillId="0" borderId="89" xfId="0" applyFont="1" applyBorder="1" applyAlignment="1">
      <alignment horizontal="left" vertical="center" wrapText="1"/>
    </xf>
    <xf numFmtId="0" fontId="80" fillId="0" borderId="39" xfId="0" applyFont="1" applyBorder="1" applyAlignment="1">
      <alignment horizontal="left" vertical="center" wrapText="1"/>
    </xf>
    <xf numFmtId="0" fontId="80" fillId="0" borderId="25" xfId="0" applyFont="1" applyBorder="1" applyAlignment="1">
      <alignment horizontal="left" vertical="center" wrapText="1"/>
    </xf>
    <xf numFmtId="0" fontId="80" fillId="0" borderId="58" xfId="0" applyFont="1" applyBorder="1" applyAlignment="1">
      <alignment horizontal="left" vertical="center" wrapText="1"/>
    </xf>
    <xf numFmtId="0" fontId="80" fillId="0" borderId="33" xfId="0" applyFont="1" applyBorder="1" applyAlignment="1">
      <alignment horizontal="left" vertical="center" wrapText="1"/>
    </xf>
    <xf numFmtId="0" fontId="80" fillId="0" borderId="88" xfId="0" applyFont="1" applyBorder="1" applyAlignment="1">
      <alignment horizontal="left" vertical="center"/>
    </xf>
    <xf numFmtId="0" fontId="80" fillId="0" borderId="13" xfId="0" applyFont="1" applyBorder="1" applyAlignment="1">
      <alignment horizontal="center" vertical="center" wrapText="1"/>
    </xf>
    <xf numFmtId="0" fontId="80" fillId="0" borderId="0" xfId="0" applyFont="1" applyAlignment="1">
      <alignment horizontal="center" vertical="center" wrapText="1"/>
    </xf>
    <xf numFmtId="0" fontId="80" fillId="0" borderId="15" xfId="0" applyFont="1" applyBorder="1" applyAlignment="1">
      <alignment horizontal="left" vertical="center" wrapText="1"/>
    </xf>
    <xf numFmtId="0" fontId="77" fillId="0" borderId="39" xfId="0" applyFont="1" applyBorder="1" applyAlignment="1">
      <alignment horizontal="left" vertical="top"/>
    </xf>
    <xf numFmtId="0" fontId="77" fillId="0" borderId="25" xfId="0" applyFont="1" applyBorder="1" applyAlignment="1">
      <alignment horizontal="left" vertical="top"/>
    </xf>
    <xf numFmtId="0" fontId="77" fillId="0" borderId="15" xfId="0" applyFont="1" applyBorder="1" applyAlignment="1">
      <alignment horizontal="left" vertical="center"/>
    </xf>
    <xf numFmtId="0" fontId="80" fillId="0" borderId="92" xfId="0" applyFont="1" applyBorder="1" applyAlignment="1">
      <alignment horizontal="left" vertical="center"/>
    </xf>
    <xf numFmtId="0" fontId="80" fillId="0" borderId="89" xfId="0" applyFont="1" applyBorder="1" applyAlignment="1">
      <alignment horizontal="left" vertical="center"/>
    </xf>
    <xf numFmtId="0" fontId="133" fillId="0" borderId="0" xfId="0" applyFont="1" applyAlignment="1">
      <alignment horizontal="left" vertical="center"/>
    </xf>
    <xf numFmtId="0" fontId="77" fillId="0" borderId="0" xfId="0" applyFont="1" applyAlignment="1">
      <alignment horizontal="left" vertical="center"/>
    </xf>
    <xf numFmtId="0" fontId="77" fillId="0" borderId="64" xfId="0" applyFont="1" applyBorder="1" applyAlignment="1">
      <alignment horizontal="left" vertical="top"/>
    </xf>
    <xf numFmtId="0" fontId="77" fillId="0" borderId="75" xfId="0" applyFont="1" applyBorder="1" applyAlignment="1">
      <alignment horizontal="left" vertical="top"/>
    </xf>
    <xf numFmtId="0" fontId="77" fillId="0" borderId="63" xfId="0" applyFont="1" applyBorder="1" applyAlignment="1">
      <alignment horizontal="left" vertical="center"/>
    </xf>
    <xf numFmtId="0" fontId="77" fillId="0" borderId="61" xfId="0" applyFont="1" applyBorder="1" applyAlignment="1">
      <alignment horizontal="left" vertical="center"/>
    </xf>
    <xf numFmtId="0" fontId="77" fillId="0" borderId="39" xfId="0" applyFont="1" applyBorder="1" applyAlignment="1">
      <alignment horizontal="left" vertical="center" wrapText="1"/>
    </xf>
    <xf numFmtId="0" fontId="77" fillId="0" borderId="0" xfId="0" applyFont="1" applyAlignment="1">
      <alignment horizontal="left" vertical="center" wrapText="1"/>
    </xf>
    <xf numFmtId="0" fontId="80" fillId="0" borderId="63" xfId="0" applyFont="1" applyBorder="1" applyAlignment="1">
      <alignment horizontal="center"/>
    </xf>
    <xf numFmtId="0" fontId="80" fillId="0" borderId="61" xfId="0" applyFont="1" applyBorder="1" applyAlignment="1">
      <alignment horizontal="center"/>
    </xf>
    <xf numFmtId="0" fontId="80" fillId="0" borderId="62" xfId="0" applyFont="1" applyBorder="1" applyAlignment="1">
      <alignment horizontal="center"/>
    </xf>
    <xf numFmtId="0" fontId="77" fillId="0" borderId="19" xfId="0" applyFont="1" applyBorder="1" applyAlignment="1">
      <alignment horizontal="center"/>
    </xf>
    <xf numFmtId="0" fontId="77" fillId="0" borderId="20" xfId="0" applyFont="1" applyBorder="1" applyAlignment="1">
      <alignment horizontal="center"/>
    </xf>
    <xf numFmtId="0" fontId="77" fillId="0" borderId="21" xfId="0" applyFont="1" applyBorder="1" applyAlignment="1">
      <alignment horizontal="center"/>
    </xf>
    <xf numFmtId="0" fontId="77" fillId="0" borderId="39" xfId="0" applyFont="1" applyBorder="1" applyAlignment="1">
      <alignment horizontal="left" vertical="center"/>
    </xf>
    <xf numFmtId="0" fontId="80" fillId="0" borderId="64" xfId="0" applyFont="1" applyBorder="1" applyAlignment="1">
      <alignment horizontal="left" vertical="center"/>
    </xf>
    <xf numFmtId="0" fontId="80" fillId="0" borderId="5" xfId="0" applyFont="1" applyBorder="1" applyAlignment="1">
      <alignment horizontal="left" vertical="center"/>
    </xf>
    <xf numFmtId="0" fontId="77" fillId="0" borderId="0" xfId="0" applyFont="1" applyAlignment="1">
      <alignment horizontal="center" vertical="center"/>
    </xf>
    <xf numFmtId="0" fontId="83" fillId="0" borderId="0" xfId="0" applyFont="1" applyAlignment="1">
      <alignment horizontal="center" vertical="center"/>
    </xf>
    <xf numFmtId="0" fontId="95" fillId="0" borderId="0" xfId="0" applyFont="1" applyAlignment="1">
      <alignment horizontal="center"/>
    </xf>
    <xf numFmtId="0" fontId="95" fillId="0" borderId="61" xfId="0" applyFont="1" applyBorder="1" applyAlignment="1">
      <alignment horizontal="center"/>
    </xf>
    <xf numFmtId="0" fontId="77" fillId="0" borderId="5" xfId="0" applyFont="1" applyBorder="1" applyAlignment="1">
      <alignment horizontal="center" vertical="center"/>
    </xf>
    <xf numFmtId="0" fontId="83" fillId="0" borderId="0" xfId="0" applyFont="1" applyAlignment="1">
      <alignment horizontal="center"/>
    </xf>
    <xf numFmtId="0" fontId="77" fillId="0" borderId="15" xfId="0" applyFont="1" applyBorder="1" applyAlignment="1">
      <alignment horizontal="center" vertical="center"/>
    </xf>
    <xf numFmtId="0" fontId="0" fillId="0" borderId="61" xfId="0" applyBorder="1" applyAlignment="1">
      <alignment horizontal="center"/>
    </xf>
    <xf numFmtId="0" fontId="75" fillId="0" borderId="0" xfId="0" applyFont="1" applyAlignment="1">
      <alignment horizontal="center" vertical="center"/>
    </xf>
    <xf numFmtId="0" fontId="97" fillId="0" borderId="19" xfId="0" applyFont="1" applyBorder="1" applyAlignment="1">
      <alignment horizontal="center" vertical="center"/>
    </xf>
    <xf numFmtId="0" fontId="98" fillId="0" borderId="20" xfId="0" applyFont="1" applyBorder="1" applyAlignment="1">
      <alignment horizontal="center" vertical="center"/>
    </xf>
    <xf numFmtId="0" fontId="97" fillId="0" borderId="20" xfId="0" applyFont="1" applyBorder="1" applyAlignment="1">
      <alignment horizontal="center" vertical="center"/>
    </xf>
    <xf numFmtId="0" fontId="97" fillId="0" borderId="21" xfId="0" applyFont="1" applyBorder="1" applyAlignment="1">
      <alignment horizontal="center" vertical="center"/>
    </xf>
    <xf numFmtId="0" fontId="97" fillId="0" borderId="52" xfId="0" applyFont="1" applyBorder="1" applyAlignment="1">
      <alignment horizontal="center" vertical="center"/>
    </xf>
    <xf numFmtId="0" fontId="97" fillId="0" borderId="94" xfId="0" applyFont="1" applyBorder="1" applyAlignment="1">
      <alignment horizontal="center" vertical="center"/>
    </xf>
    <xf numFmtId="0" fontId="0" fillId="0" borderId="0" xfId="0" applyAlignment="1">
      <alignment horizontal="center" vertical="center"/>
    </xf>
    <xf numFmtId="14" fontId="123" fillId="0" borderId="11" xfId="0" applyNumberFormat="1" applyFont="1" applyBorder="1" applyAlignment="1">
      <alignment horizontal="center"/>
    </xf>
    <xf numFmtId="0" fontId="123" fillId="0" borderId="11" xfId="0" applyFont="1" applyBorder="1" applyAlignment="1">
      <alignment horizontal="center"/>
    </xf>
    <xf numFmtId="0" fontId="123" fillId="0" borderId="63" xfId="0" applyFont="1" applyBorder="1" applyAlignment="1">
      <alignment horizontal="center"/>
    </xf>
    <xf numFmtId="0" fontId="123" fillId="0" borderId="61" xfId="0" applyFont="1" applyBorder="1" applyAlignment="1">
      <alignment horizontal="center"/>
    </xf>
    <xf numFmtId="0" fontId="123" fillId="0" borderId="62" xfId="0" applyFont="1" applyBorder="1" applyAlignment="1">
      <alignment horizontal="center"/>
    </xf>
    <xf numFmtId="0" fontId="123" fillId="0" borderId="64" xfId="0" applyFont="1" applyBorder="1" applyAlignment="1">
      <alignment horizontal="center"/>
    </xf>
    <xf numFmtId="0" fontId="123" fillId="0" borderId="5" xfId="0" applyFont="1" applyBorder="1" applyAlignment="1">
      <alignment horizontal="center"/>
    </xf>
    <xf numFmtId="0" fontId="123" fillId="0" borderId="69" xfId="0" applyFont="1" applyBorder="1" applyAlignment="1">
      <alignment horizontal="center"/>
    </xf>
    <xf numFmtId="0" fontId="123" fillId="0" borderId="0" xfId="0" applyFont="1" applyAlignment="1">
      <alignment horizontal="center" vertical="center"/>
    </xf>
    <xf numFmtId="14" fontId="123" fillId="0" borderId="22" xfId="0" applyNumberFormat="1" applyFont="1" applyBorder="1" applyAlignment="1">
      <alignment horizontal="center"/>
    </xf>
    <xf numFmtId="14" fontId="123" fillId="0" borderId="18" xfId="0" applyNumberFormat="1" applyFont="1" applyBorder="1" applyAlignment="1">
      <alignment horizontal="center"/>
    </xf>
    <xf numFmtId="0" fontId="0" fillId="0" borderId="15" xfId="0" applyBorder="1" applyAlignment="1">
      <alignment horizontal="center" vertical="center"/>
    </xf>
    <xf numFmtId="0" fontId="99" fillId="0" borderId="19" xfId="0" applyFont="1" applyBorder="1" applyAlignment="1">
      <alignment horizontal="center" vertical="center"/>
    </xf>
    <xf numFmtId="0" fontId="99" fillId="0" borderId="20" xfId="0" applyFont="1" applyBorder="1" applyAlignment="1">
      <alignment horizontal="center" vertical="center"/>
    </xf>
    <xf numFmtId="0" fontId="99" fillId="0" borderId="21" xfId="0" applyFont="1" applyBorder="1" applyAlignment="1">
      <alignment horizontal="center" vertical="center"/>
    </xf>
    <xf numFmtId="0" fontId="75" fillId="0" borderId="0" xfId="0" applyFont="1" applyAlignment="1">
      <alignment horizontal="center" vertical="center" wrapText="1"/>
    </xf>
    <xf numFmtId="0" fontId="110" fillId="0" borderId="22" xfId="0" applyFont="1" applyBorder="1" applyAlignment="1">
      <alignment horizontal="center" vertical="center"/>
    </xf>
    <xf numFmtId="0" fontId="110" fillId="0" borderId="23" xfId="0" applyFont="1" applyBorder="1" applyAlignment="1">
      <alignment horizontal="center" vertical="center"/>
    </xf>
    <xf numFmtId="0" fontId="110" fillId="0" borderId="18" xfId="0" applyFont="1" applyBorder="1" applyAlignment="1">
      <alignment horizontal="center" vertical="center"/>
    </xf>
    <xf numFmtId="0" fontId="110" fillId="63" borderId="22" xfId="0" applyFont="1" applyFill="1" applyBorder="1" applyAlignment="1">
      <alignment horizontal="center" vertical="center"/>
    </xf>
    <xf numFmtId="0" fontId="110" fillId="63" borderId="23" xfId="0" applyFont="1" applyFill="1" applyBorder="1" applyAlignment="1">
      <alignment horizontal="center" vertical="center"/>
    </xf>
    <xf numFmtId="0" fontId="110" fillId="63" borderId="18" xfId="0" applyFont="1" applyFill="1" applyBorder="1" applyAlignment="1">
      <alignment horizontal="center" vertical="center"/>
    </xf>
    <xf numFmtId="0" fontId="110" fillId="63" borderId="65" xfId="0" applyFont="1" applyFill="1" applyBorder="1" applyAlignment="1">
      <alignment horizontal="center" vertical="center"/>
    </xf>
    <xf numFmtId="0" fontId="110" fillId="63" borderId="88" xfId="0" applyFont="1" applyFill="1" applyBorder="1" applyAlignment="1">
      <alignment horizontal="center" vertical="center"/>
    </xf>
    <xf numFmtId="0" fontId="110" fillId="63" borderId="89" xfId="0" applyFont="1" applyFill="1" applyBorder="1" applyAlignment="1">
      <alignment horizontal="center" vertical="center"/>
    </xf>
    <xf numFmtId="0" fontId="75" fillId="0" borderId="0" xfId="0" applyFont="1" applyAlignment="1">
      <alignment horizontal="center"/>
    </xf>
    <xf numFmtId="0" fontId="75" fillId="0" borderId="22" xfId="0" applyFont="1" applyBorder="1" applyAlignment="1">
      <alignment horizontal="center"/>
    </xf>
    <xf numFmtId="0" fontId="75" fillId="0" borderId="23" xfId="0" applyFont="1" applyBorder="1" applyAlignment="1">
      <alignment horizontal="center"/>
    </xf>
    <xf numFmtId="0" fontId="75" fillId="0" borderId="18" xfId="0" applyFont="1" applyBorder="1" applyAlignment="1">
      <alignment horizontal="center"/>
    </xf>
    <xf numFmtId="0" fontId="0" fillId="0" borderId="0" xfId="0" applyAlignment="1">
      <alignment horizontal="center" vertical="center" wrapText="1"/>
    </xf>
    <xf numFmtId="0" fontId="75" fillId="0" borderId="11" xfId="0" applyFont="1" applyBorder="1" applyAlignment="1">
      <alignment horizontal="center"/>
    </xf>
    <xf numFmtId="0" fontId="75" fillId="0" borderId="11" xfId="0" applyFont="1" applyBorder="1" applyAlignment="1">
      <alignment horizontal="center" vertical="center" wrapText="1"/>
    </xf>
    <xf numFmtId="164" fontId="75" fillId="0" borderId="11" xfId="114" applyFont="1" applyFill="1" applyBorder="1" applyAlignment="1">
      <alignment horizontal="right" vertical="center" wrapText="1"/>
    </xf>
    <xf numFmtId="0" fontId="98" fillId="0" borderId="0" xfId="0" applyFont="1" applyAlignment="1">
      <alignment horizontal="center" vertical="center"/>
    </xf>
    <xf numFmtId="0" fontId="75" fillId="0" borderId="22" xfId="0" applyFont="1" applyBorder="1" applyAlignment="1">
      <alignment horizontal="center" vertical="center"/>
    </xf>
    <xf numFmtId="0" fontId="75" fillId="0" borderId="23" xfId="0" applyFont="1" applyBorder="1" applyAlignment="1">
      <alignment horizontal="center" vertical="center"/>
    </xf>
    <xf numFmtId="0" fontId="0" fillId="0" borderId="0" xfId="0"/>
    <xf numFmtId="0" fontId="98" fillId="0" borderId="0" xfId="0" applyFont="1" applyAlignment="1">
      <alignment horizontal="center"/>
    </xf>
    <xf numFmtId="0" fontId="75" fillId="0" borderId="0" xfId="0" applyFont="1" applyAlignment="1">
      <alignment horizontal="left" vertical="center" wrapText="1"/>
    </xf>
    <xf numFmtId="0" fontId="98" fillId="0" borderId="0" xfId="0" applyFont="1" applyAlignment="1">
      <alignment horizontal="center" vertical="center" wrapText="1"/>
    </xf>
    <xf numFmtId="0" fontId="75" fillId="0" borderId="19" xfId="0" applyFont="1" applyBorder="1" applyAlignment="1">
      <alignment horizontal="center" wrapText="1"/>
    </xf>
    <xf numFmtId="0" fontId="75" fillId="0" borderId="21" xfId="0" applyFont="1" applyBorder="1" applyAlignment="1">
      <alignment horizontal="center" wrapText="1"/>
    </xf>
    <xf numFmtId="0" fontId="109" fillId="0" borderId="15" xfId="0" applyFont="1" applyBorder="1" applyAlignment="1">
      <alignment horizontal="center"/>
    </xf>
    <xf numFmtId="0" fontId="98" fillId="0" borderId="15" xfId="0" applyFont="1" applyBorder="1" applyAlignment="1">
      <alignment horizontal="center"/>
    </xf>
    <xf numFmtId="0" fontId="0" fillId="0" borderId="0" xfId="0" quotePrefix="1"/>
    <xf numFmtId="0" fontId="0" fillId="0" borderId="0" xfId="0" applyAlignment="1">
      <alignment horizontal="center"/>
    </xf>
  </cellXfs>
  <cellStyles count="406">
    <cellStyle name="          _x000d__x000a_386grabber=VGA.3GR_x000d__x000a_ 3" xfId="1" xr:uid="{00000000-0005-0000-0000-000000000000}"/>
    <cellStyle name="20% - Accent1" xfId="2" xr:uid="{00000000-0005-0000-0000-000001000000}"/>
    <cellStyle name="20% - Accent2" xfId="3" xr:uid="{00000000-0005-0000-0000-000002000000}"/>
    <cellStyle name="20% - Accent3" xfId="4" xr:uid="{00000000-0005-0000-0000-000003000000}"/>
    <cellStyle name="20% - Accent4" xfId="5" xr:uid="{00000000-0005-0000-0000-000004000000}"/>
    <cellStyle name="20% - Accent5" xfId="6" xr:uid="{00000000-0005-0000-0000-000005000000}"/>
    <cellStyle name="20% - Accent6" xfId="7" xr:uid="{00000000-0005-0000-0000-000006000000}"/>
    <cellStyle name="20% - Énfasis1 2" xfId="8" xr:uid="{00000000-0005-0000-0000-000007000000}"/>
    <cellStyle name="20% - Énfasis1 3" xfId="9" xr:uid="{00000000-0005-0000-0000-000008000000}"/>
    <cellStyle name="20% - Énfasis1 4" xfId="10" xr:uid="{00000000-0005-0000-0000-000009000000}"/>
    <cellStyle name="20% - Énfasis2 2" xfId="11" xr:uid="{00000000-0005-0000-0000-00000A000000}"/>
    <cellStyle name="20% - Énfasis2 3" xfId="12" xr:uid="{00000000-0005-0000-0000-00000B000000}"/>
    <cellStyle name="20% - Énfasis2 4" xfId="13" xr:uid="{00000000-0005-0000-0000-00000C000000}"/>
    <cellStyle name="20% - Énfasis3 2" xfId="14" xr:uid="{00000000-0005-0000-0000-00000D000000}"/>
    <cellStyle name="20% - Énfasis3 3" xfId="15" xr:uid="{00000000-0005-0000-0000-00000E000000}"/>
    <cellStyle name="20% - Énfasis3 4" xfId="16" xr:uid="{00000000-0005-0000-0000-00000F000000}"/>
    <cellStyle name="20% - Énfasis4 2" xfId="17" xr:uid="{00000000-0005-0000-0000-000010000000}"/>
    <cellStyle name="20% - Énfasis4 3" xfId="18" xr:uid="{00000000-0005-0000-0000-000011000000}"/>
    <cellStyle name="20% - Énfasis4 4" xfId="19" xr:uid="{00000000-0005-0000-0000-000012000000}"/>
    <cellStyle name="20% - Énfasis5 2" xfId="20" xr:uid="{00000000-0005-0000-0000-000013000000}"/>
    <cellStyle name="20% - Énfasis5 3" xfId="21" xr:uid="{00000000-0005-0000-0000-000014000000}"/>
    <cellStyle name="20% - Énfasis5 4" xfId="22" xr:uid="{00000000-0005-0000-0000-000015000000}"/>
    <cellStyle name="20% - Énfasis6 2" xfId="23" xr:uid="{00000000-0005-0000-0000-000016000000}"/>
    <cellStyle name="20% - Énfasis6 3" xfId="24" xr:uid="{00000000-0005-0000-0000-000017000000}"/>
    <cellStyle name="20% - Énfasis6 4" xfId="25" xr:uid="{00000000-0005-0000-0000-000018000000}"/>
    <cellStyle name="40% - Accent1" xfId="26" xr:uid="{00000000-0005-0000-0000-000019000000}"/>
    <cellStyle name="40% - Accent2" xfId="27" xr:uid="{00000000-0005-0000-0000-00001A000000}"/>
    <cellStyle name="40% - Accent3" xfId="28" xr:uid="{00000000-0005-0000-0000-00001B000000}"/>
    <cellStyle name="40% - Accent4" xfId="29" xr:uid="{00000000-0005-0000-0000-00001C000000}"/>
    <cellStyle name="40% - Accent5" xfId="30" xr:uid="{00000000-0005-0000-0000-00001D000000}"/>
    <cellStyle name="40% - Accent6" xfId="31" xr:uid="{00000000-0005-0000-0000-00001E000000}"/>
    <cellStyle name="40% - Énfasis1 2" xfId="32" xr:uid="{00000000-0005-0000-0000-00001F000000}"/>
    <cellStyle name="40% - Énfasis1 3" xfId="33" xr:uid="{00000000-0005-0000-0000-000020000000}"/>
    <cellStyle name="40% - Énfasis1 4" xfId="34" xr:uid="{00000000-0005-0000-0000-000021000000}"/>
    <cellStyle name="40% - Énfasis2 2" xfId="35" xr:uid="{00000000-0005-0000-0000-000022000000}"/>
    <cellStyle name="40% - Énfasis2 3" xfId="36" xr:uid="{00000000-0005-0000-0000-000023000000}"/>
    <cellStyle name="40% - Énfasis2 4" xfId="37" xr:uid="{00000000-0005-0000-0000-000024000000}"/>
    <cellStyle name="40% - Énfasis3 2" xfId="38" xr:uid="{00000000-0005-0000-0000-000025000000}"/>
    <cellStyle name="40% - Énfasis3 3" xfId="39" xr:uid="{00000000-0005-0000-0000-000026000000}"/>
    <cellStyle name="40% - Énfasis3 4" xfId="40" xr:uid="{00000000-0005-0000-0000-000027000000}"/>
    <cellStyle name="40% - Énfasis4 2" xfId="41" xr:uid="{00000000-0005-0000-0000-000028000000}"/>
    <cellStyle name="40% - Énfasis4 3" xfId="42" xr:uid="{00000000-0005-0000-0000-000029000000}"/>
    <cellStyle name="40% - Énfasis4 4" xfId="43" xr:uid="{00000000-0005-0000-0000-00002A000000}"/>
    <cellStyle name="40% - Énfasis5 2" xfId="44" xr:uid="{00000000-0005-0000-0000-00002B000000}"/>
    <cellStyle name="40% - Énfasis5 3" xfId="45" xr:uid="{00000000-0005-0000-0000-00002C000000}"/>
    <cellStyle name="40% - Énfasis5 4" xfId="46" xr:uid="{00000000-0005-0000-0000-00002D000000}"/>
    <cellStyle name="40% - Énfasis6 2" xfId="47" xr:uid="{00000000-0005-0000-0000-00002E000000}"/>
    <cellStyle name="40% - Énfasis6 3" xfId="48" xr:uid="{00000000-0005-0000-0000-00002F000000}"/>
    <cellStyle name="40% - Énfasis6 4" xfId="49" xr:uid="{00000000-0005-0000-0000-000030000000}"/>
    <cellStyle name="60% - Accent1" xfId="50" xr:uid="{00000000-0005-0000-0000-000031000000}"/>
    <cellStyle name="60% - Accent2" xfId="51" xr:uid="{00000000-0005-0000-0000-000032000000}"/>
    <cellStyle name="60% - Accent3" xfId="52" xr:uid="{00000000-0005-0000-0000-000033000000}"/>
    <cellStyle name="60% - Accent4" xfId="53" xr:uid="{00000000-0005-0000-0000-000034000000}"/>
    <cellStyle name="60% - Accent5" xfId="54" xr:uid="{00000000-0005-0000-0000-000035000000}"/>
    <cellStyle name="60% - Accent6" xfId="55" xr:uid="{00000000-0005-0000-0000-000036000000}"/>
    <cellStyle name="60% - Énfasis1 2" xfId="56" xr:uid="{00000000-0005-0000-0000-000037000000}"/>
    <cellStyle name="60% - Énfasis2 2" xfId="57" xr:uid="{00000000-0005-0000-0000-000038000000}"/>
    <cellStyle name="60% - Énfasis3 2" xfId="58" xr:uid="{00000000-0005-0000-0000-000039000000}"/>
    <cellStyle name="60% - Énfasis4 2" xfId="59" xr:uid="{00000000-0005-0000-0000-00003A000000}"/>
    <cellStyle name="60% - Énfasis5 2" xfId="60" xr:uid="{00000000-0005-0000-0000-00003B000000}"/>
    <cellStyle name="60% - Énfasis6 2" xfId="61" xr:uid="{00000000-0005-0000-0000-00003C000000}"/>
    <cellStyle name="Accent1" xfId="62" xr:uid="{00000000-0005-0000-0000-00003D000000}"/>
    <cellStyle name="Accent2" xfId="63" xr:uid="{00000000-0005-0000-0000-00003E000000}"/>
    <cellStyle name="Accent3" xfId="64" xr:uid="{00000000-0005-0000-0000-00003F000000}"/>
    <cellStyle name="Accent4" xfId="65" xr:uid="{00000000-0005-0000-0000-000040000000}"/>
    <cellStyle name="Accent5" xfId="66" xr:uid="{00000000-0005-0000-0000-000041000000}"/>
    <cellStyle name="Accent6" xfId="67" xr:uid="{00000000-0005-0000-0000-000042000000}"/>
    <cellStyle name="Bad" xfId="68" xr:uid="{00000000-0005-0000-0000-000043000000}"/>
    <cellStyle name="Bueno 2" xfId="69" xr:uid="{00000000-0005-0000-0000-000044000000}"/>
    <cellStyle name="Calculation" xfId="70" xr:uid="{00000000-0005-0000-0000-000045000000}"/>
    <cellStyle name="Cálculo 2" xfId="71" xr:uid="{00000000-0005-0000-0000-000046000000}"/>
    <cellStyle name="Celda de comprobación 2" xfId="72" xr:uid="{00000000-0005-0000-0000-000047000000}"/>
    <cellStyle name="Celda vinculada 2" xfId="73" xr:uid="{00000000-0005-0000-0000-000048000000}"/>
    <cellStyle name="Check Cell" xfId="74" xr:uid="{00000000-0005-0000-0000-000049000000}"/>
    <cellStyle name="Comma 2" xfId="75" xr:uid="{00000000-0005-0000-0000-00004A000000}"/>
    <cellStyle name="Comma 2 2" xfId="76" xr:uid="{00000000-0005-0000-0000-00004B000000}"/>
    <cellStyle name="Comma 2 3" xfId="77" xr:uid="{00000000-0005-0000-0000-00004C000000}"/>
    <cellStyle name="Comma 3" xfId="78" xr:uid="{00000000-0005-0000-0000-00004D000000}"/>
    <cellStyle name="Comma 4" xfId="79" xr:uid="{00000000-0005-0000-0000-00004E000000}"/>
    <cellStyle name="Comma 4 2" xfId="80" xr:uid="{00000000-0005-0000-0000-00004F000000}"/>
    <cellStyle name="Comma 4 2 2" xfId="81" xr:uid="{00000000-0005-0000-0000-000050000000}"/>
    <cellStyle name="Comma 4 2 2 2" xfId="82" xr:uid="{00000000-0005-0000-0000-000051000000}"/>
    <cellStyle name="Comma 5" xfId="83" xr:uid="{00000000-0005-0000-0000-000052000000}"/>
    <cellStyle name="Comma_Comparativo 2004" xfId="84" xr:uid="{00000000-0005-0000-0000-000053000000}"/>
    <cellStyle name="Encabezado 1 2" xfId="85" xr:uid="{00000000-0005-0000-0000-000054000000}"/>
    <cellStyle name="Encabezado 4 2" xfId="86" xr:uid="{00000000-0005-0000-0000-000055000000}"/>
    <cellStyle name="Énfasis1" xfId="87" builtinId="29"/>
    <cellStyle name="Énfasis1 2" xfId="88" xr:uid="{00000000-0005-0000-0000-000057000000}"/>
    <cellStyle name="Énfasis2 2" xfId="89" xr:uid="{00000000-0005-0000-0000-000058000000}"/>
    <cellStyle name="Énfasis2 3" xfId="90" xr:uid="{00000000-0005-0000-0000-000059000000}"/>
    <cellStyle name="Énfasis3 2" xfId="91" xr:uid="{00000000-0005-0000-0000-00005A000000}"/>
    <cellStyle name="Énfasis4" xfId="92" builtinId="41"/>
    <cellStyle name="Énfasis4 2" xfId="93" xr:uid="{00000000-0005-0000-0000-00005C000000}"/>
    <cellStyle name="Énfasis5 2" xfId="94" xr:uid="{00000000-0005-0000-0000-00005D000000}"/>
    <cellStyle name="Énfasis6 2" xfId="95" xr:uid="{00000000-0005-0000-0000-00005E000000}"/>
    <cellStyle name="Entrada 2" xfId="96" xr:uid="{00000000-0005-0000-0000-00005F000000}"/>
    <cellStyle name="Excel Built-in Normal" xfId="97" xr:uid="{00000000-0005-0000-0000-000060000000}"/>
    <cellStyle name="Excel Built-in Normal 2" xfId="98" xr:uid="{00000000-0005-0000-0000-000061000000}"/>
    <cellStyle name="Explanatory Text" xfId="99" xr:uid="{00000000-0005-0000-0000-000062000000}"/>
    <cellStyle name="Good" xfId="100" xr:uid="{00000000-0005-0000-0000-000063000000}"/>
    <cellStyle name="Heading" xfId="101" xr:uid="{00000000-0005-0000-0000-000064000000}"/>
    <cellStyle name="Heading 1" xfId="102" xr:uid="{00000000-0005-0000-0000-000065000000}"/>
    <cellStyle name="Heading 2" xfId="103" xr:uid="{00000000-0005-0000-0000-000066000000}"/>
    <cellStyle name="Heading 3" xfId="104" xr:uid="{00000000-0005-0000-0000-000067000000}"/>
    <cellStyle name="Heading 4" xfId="105" xr:uid="{00000000-0005-0000-0000-000068000000}"/>
    <cellStyle name="Heading 5" xfId="106" xr:uid="{00000000-0005-0000-0000-000069000000}"/>
    <cellStyle name="Hipervínculo" xfId="107" builtinId="8"/>
    <cellStyle name="Hipervínculo 2" xfId="108" xr:uid="{00000000-0005-0000-0000-00006B000000}"/>
    <cellStyle name="Hipervínculo 3" xfId="109" xr:uid="{00000000-0005-0000-0000-00006C000000}"/>
    <cellStyle name="Incorrecto 2" xfId="110" xr:uid="{00000000-0005-0000-0000-00006D000000}"/>
    <cellStyle name="Input" xfId="111" xr:uid="{00000000-0005-0000-0000-00006E000000}"/>
    <cellStyle name="Linked Cell" xfId="112" xr:uid="{00000000-0005-0000-0000-00006F000000}"/>
    <cellStyle name="Millares" xfId="113" builtinId="3"/>
    <cellStyle name="Millares [0]" xfId="114" builtinId="6"/>
    <cellStyle name="Millares [0] 10" xfId="404" xr:uid="{7796386D-E029-2D45-AED3-D22CE4A3EA4D}"/>
    <cellStyle name="Millares [0] 11" xfId="405" xr:uid="{2E09EE6C-7AE9-7542-AC96-78B01C3AA6C2}"/>
    <cellStyle name="Millares [0] 2" xfId="115" xr:uid="{00000000-0005-0000-0000-000072000000}"/>
    <cellStyle name="Millares [0] 2 2" xfId="116" xr:uid="{00000000-0005-0000-0000-000073000000}"/>
    <cellStyle name="Millares [0] 2 2 2" xfId="117" xr:uid="{00000000-0005-0000-0000-000074000000}"/>
    <cellStyle name="Millares [0] 2 2 3" xfId="118" xr:uid="{00000000-0005-0000-0000-000075000000}"/>
    <cellStyle name="Millares [0] 2 3" xfId="119" xr:uid="{00000000-0005-0000-0000-000076000000}"/>
    <cellStyle name="Millares [0] 2 3 2" xfId="120" xr:uid="{00000000-0005-0000-0000-000077000000}"/>
    <cellStyle name="Millares [0] 2 4" xfId="121" xr:uid="{00000000-0005-0000-0000-000078000000}"/>
    <cellStyle name="Millares [0] 2 5" xfId="122" xr:uid="{00000000-0005-0000-0000-000079000000}"/>
    <cellStyle name="Millares [0] 3" xfId="123" xr:uid="{00000000-0005-0000-0000-00007A000000}"/>
    <cellStyle name="Millares [0] 3 2" xfId="124" xr:uid="{00000000-0005-0000-0000-00007B000000}"/>
    <cellStyle name="Millares [0] 3 2 2" xfId="125" xr:uid="{00000000-0005-0000-0000-00007C000000}"/>
    <cellStyle name="Millares [0] 3 2 3" xfId="126" xr:uid="{00000000-0005-0000-0000-00007D000000}"/>
    <cellStyle name="Millares [0] 3 3" xfId="127" xr:uid="{00000000-0005-0000-0000-00007E000000}"/>
    <cellStyle name="Millares [0] 3 4" xfId="128" xr:uid="{00000000-0005-0000-0000-00007F000000}"/>
    <cellStyle name="Millares [0] 3 5" xfId="129" xr:uid="{00000000-0005-0000-0000-000080000000}"/>
    <cellStyle name="Millares [0] 4" xfId="130" xr:uid="{00000000-0005-0000-0000-000081000000}"/>
    <cellStyle name="Millares [0] 4 2" xfId="131" xr:uid="{00000000-0005-0000-0000-000082000000}"/>
    <cellStyle name="Millares [0] 4 3" xfId="132" xr:uid="{00000000-0005-0000-0000-000083000000}"/>
    <cellStyle name="Millares [0] 4 4" xfId="133" xr:uid="{00000000-0005-0000-0000-000084000000}"/>
    <cellStyle name="Millares [0] 5" xfId="134" xr:uid="{00000000-0005-0000-0000-000085000000}"/>
    <cellStyle name="Millares [0] 6" xfId="135" xr:uid="{00000000-0005-0000-0000-000086000000}"/>
    <cellStyle name="Millares [0] 7" xfId="136" xr:uid="{00000000-0005-0000-0000-000087000000}"/>
    <cellStyle name="Millares [0] 8" xfId="137" xr:uid="{00000000-0005-0000-0000-000088000000}"/>
    <cellStyle name="Millares [0] 9" xfId="402" xr:uid="{F3897145-4C69-4063-BBA2-7D2614677C20}"/>
    <cellStyle name="Millares 10" xfId="138" xr:uid="{00000000-0005-0000-0000-000089000000}"/>
    <cellStyle name="Millares 10 2" xfId="139" xr:uid="{00000000-0005-0000-0000-00008A000000}"/>
    <cellStyle name="Millares 100 11" xfId="140" xr:uid="{00000000-0005-0000-0000-00008B000000}"/>
    <cellStyle name="Millares 100 11 2" xfId="141" xr:uid="{00000000-0005-0000-0000-00008C000000}"/>
    <cellStyle name="Millares 100 11 2 2" xfId="142" xr:uid="{00000000-0005-0000-0000-00008D000000}"/>
    <cellStyle name="Millares 11" xfId="143" xr:uid="{00000000-0005-0000-0000-00008E000000}"/>
    <cellStyle name="Millares 11 2" xfId="144" xr:uid="{00000000-0005-0000-0000-00008F000000}"/>
    <cellStyle name="Millares 12" xfId="145" xr:uid="{00000000-0005-0000-0000-000090000000}"/>
    <cellStyle name="Millares 13" xfId="146" xr:uid="{00000000-0005-0000-0000-000091000000}"/>
    <cellStyle name="Millares 14" xfId="147" xr:uid="{00000000-0005-0000-0000-000092000000}"/>
    <cellStyle name="Millares 15" xfId="148" xr:uid="{00000000-0005-0000-0000-000093000000}"/>
    <cellStyle name="Millares 16" xfId="149" xr:uid="{00000000-0005-0000-0000-000094000000}"/>
    <cellStyle name="Millares 17" xfId="150" xr:uid="{00000000-0005-0000-0000-000095000000}"/>
    <cellStyle name="Millares 174 2" xfId="151" xr:uid="{00000000-0005-0000-0000-000096000000}"/>
    <cellStyle name="Millares 174 2 2" xfId="152" xr:uid="{00000000-0005-0000-0000-000097000000}"/>
    <cellStyle name="Millares 174 2 2 2" xfId="153" xr:uid="{00000000-0005-0000-0000-000098000000}"/>
    <cellStyle name="Millares 18" xfId="154" xr:uid="{00000000-0005-0000-0000-000099000000}"/>
    <cellStyle name="Millares 19" xfId="155" xr:uid="{00000000-0005-0000-0000-00009A000000}"/>
    <cellStyle name="Millares 2" xfId="156" xr:uid="{00000000-0005-0000-0000-00009B000000}"/>
    <cellStyle name="Millares 2 2" xfId="157" xr:uid="{00000000-0005-0000-0000-00009C000000}"/>
    <cellStyle name="Millares 2 2 2" xfId="158" xr:uid="{00000000-0005-0000-0000-00009D000000}"/>
    <cellStyle name="Millares 2 2 2 2" xfId="159" xr:uid="{00000000-0005-0000-0000-00009E000000}"/>
    <cellStyle name="Millares 2 2 3" xfId="160" xr:uid="{00000000-0005-0000-0000-00009F000000}"/>
    <cellStyle name="Millares 2 2 3 2" xfId="161" xr:uid="{00000000-0005-0000-0000-0000A0000000}"/>
    <cellStyle name="Millares 2 2 4" xfId="162" xr:uid="{00000000-0005-0000-0000-0000A1000000}"/>
    <cellStyle name="Millares 2 2 5" xfId="163" xr:uid="{00000000-0005-0000-0000-0000A2000000}"/>
    <cellStyle name="Millares 2 2 6" xfId="164" xr:uid="{00000000-0005-0000-0000-0000A3000000}"/>
    <cellStyle name="Millares 2 2 7" xfId="165" xr:uid="{00000000-0005-0000-0000-0000A4000000}"/>
    <cellStyle name="Millares 2 3" xfId="166" xr:uid="{00000000-0005-0000-0000-0000A5000000}"/>
    <cellStyle name="Millares 2 3 2" xfId="167" xr:uid="{00000000-0005-0000-0000-0000A6000000}"/>
    <cellStyle name="Millares 2 3 3" xfId="168" xr:uid="{00000000-0005-0000-0000-0000A7000000}"/>
    <cellStyle name="Millares 2 4" xfId="169" xr:uid="{00000000-0005-0000-0000-0000A8000000}"/>
    <cellStyle name="Millares 2 4 2" xfId="170" xr:uid="{00000000-0005-0000-0000-0000A9000000}"/>
    <cellStyle name="Millares 2 5" xfId="171" xr:uid="{00000000-0005-0000-0000-0000AA000000}"/>
    <cellStyle name="Millares 2 6" xfId="172" xr:uid="{00000000-0005-0000-0000-0000AB000000}"/>
    <cellStyle name="Millares 2 7" xfId="173" xr:uid="{00000000-0005-0000-0000-0000AC000000}"/>
    <cellStyle name="Millares 20" xfId="174" xr:uid="{00000000-0005-0000-0000-0000AD000000}"/>
    <cellStyle name="Millares 21" xfId="175" xr:uid="{00000000-0005-0000-0000-0000AE000000}"/>
    <cellStyle name="Millares 212" xfId="176" xr:uid="{00000000-0005-0000-0000-0000AF000000}"/>
    <cellStyle name="Millares 212 2" xfId="177" xr:uid="{00000000-0005-0000-0000-0000B0000000}"/>
    <cellStyle name="Millares 22" xfId="178" xr:uid="{00000000-0005-0000-0000-0000B1000000}"/>
    <cellStyle name="Millares 23" xfId="179" xr:uid="{00000000-0005-0000-0000-0000B2000000}"/>
    <cellStyle name="Millares 24" xfId="401" xr:uid="{056A9CFD-2213-45E4-AA09-C4BA9DF3A458}"/>
    <cellStyle name="Millares 3" xfId="180" xr:uid="{00000000-0005-0000-0000-0000B3000000}"/>
    <cellStyle name="Millares 3 11" xfId="181" xr:uid="{00000000-0005-0000-0000-0000B4000000}"/>
    <cellStyle name="Millares 3 11 2" xfId="182" xr:uid="{00000000-0005-0000-0000-0000B5000000}"/>
    <cellStyle name="Millares 3 11 2 2" xfId="183" xr:uid="{00000000-0005-0000-0000-0000B6000000}"/>
    <cellStyle name="Millares 3 2" xfId="184" xr:uid="{00000000-0005-0000-0000-0000B7000000}"/>
    <cellStyle name="Millares 3 2 2" xfId="185" xr:uid="{00000000-0005-0000-0000-0000B8000000}"/>
    <cellStyle name="Millares 3 3" xfId="186" xr:uid="{00000000-0005-0000-0000-0000B9000000}"/>
    <cellStyle name="Millares 3 4" xfId="187" xr:uid="{00000000-0005-0000-0000-0000BA000000}"/>
    <cellStyle name="Millares 3 5" xfId="188" xr:uid="{00000000-0005-0000-0000-0000BB000000}"/>
    <cellStyle name="Millares 3 6" xfId="189" xr:uid="{00000000-0005-0000-0000-0000BC000000}"/>
    <cellStyle name="Millares 4" xfId="190" xr:uid="{00000000-0005-0000-0000-0000BD000000}"/>
    <cellStyle name="Millares 4 2" xfId="191" xr:uid="{00000000-0005-0000-0000-0000BE000000}"/>
    <cellStyle name="Millares 4 2 2" xfId="192" xr:uid="{00000000-0005-0000-0000-0000BF000000}"/>
    <cellStyle name="Millares 4 2 3" xfId="193" xr:uid="{00000000-0005-0000-0000-0000C0000000}"/>
    <cellStyle name="Millares 4 3" xfId="194" xr:uid="{00000000-0005-0000-0000-0000C1000000}"/>
    <cellStyle name="Millares 4 3 2" xfId="195" xr:uid="{00000000-0005-0000-0000-0000C2000000}"/>
    <cellStyle name="Millares 4 4" xfId="196" xr:uid="{00000000-0005-0000-0000-0000C3000000}"/>
    <cellStyle name="Millares 5" xfId="197" xr:uid="{00000000-0005-0000-0000-0000C4000000}"/>
    <cellStyle name="Millares 5 2" xfId="198" xr:uid="{00000000-0005-0000-0000-0000C5000000}"/>
    <cellStyle name="Millares 5 3" xfId="199" xr:uid="{00000000-0005-0000-0000-0000C6000000}"/>
    <cellStyle name="Millares 6" xfId="200" xr:uid="{00000000-0005-0000-0000-0000C7000000}"/>
    <cellStyle name="Millares 6 2" xfId="201" xr:uid="{00000000-0005-0000-0000-0000C8000000}"/>
    <cellStyle name="Millares 654 2 2" xfId="202" xr:uid="{00000000-0005-0000-0000-0000C9000000}"/>
    <cellStyle name="Millares 656" xfId="203" xr:uid="{00000000-0005-0000-0000-0000CA000000}"/>
    <cellStyle name="Millares 656 2" xfId="204" xr:uid="{00000000-0005-0000-0000-0000CB000000}"/>
    <cellStyle name="Millares 656 2 2" xfId="205" xr:uid="{00000000-0005-0000-0000-0000CC000000}"/>
    <cellStyle name="Millares 657" xfId="206" xr:uid="{00000000-0005-0000-0000-0000CD000000}"/>
    <cellStyle name="Millares 657 2" xfId="207" xr:uid="{00000000-0005-0000-0000-0000CE000000}"/>
    <cellStyle name="Millares 657 2 2" xfId="208" xr:uid="{00000000-0005-0000-0000-0000CF000000}"/>
    <cellStyle name="Millares 7" xfId="209" xr:uid="{00000000-0005-0000-0000-0000D0000000}"/>
    <cellStyle name="Millares 7 2" xfId="210" xr:uid="{00000000-0005-0000-0000-0000D1000000}"/>
    <cellStyle name="Millares 7 3" xfId="211" xr:uid="{00000000-0005-0000-0000-0000D2000000}"/>
    <cellStyle name="Millares 8" xfId="212" xr:uid="{00000000-0005-0000-0000-0000D3000000}"/>
    <cellStyle name="Millares 8 2" xfId="213" xr:uid="{00000000-0005-0000-0000-0000D4000000}"/>
    <cellStyle name="Millares 9" xfId="214" xr:uid="{00000000-0005-0000-0000-0000D5000000}"/>
    <cellStyle name="Millares 9 2" xfId="215" xr:uid="{00000000-0005-0000-0000-0000D6000000}"/>
    <cellStyle name="Millares 9 3" xfId="216" xr:uid="{00000000-0005-0000-0000-0000D7000000}"/>
    <cellStyle name="Moneda" xfId="217" builtinId="4"/>
    <cellStyle name="Neutral 2" xfId="218" xr:uid="{00000000-0005-0000-0000-0000D9000000}"/>
    <cellStyle name="Neutral 3" xfId="219" xr:uid="{00000000-0005-0000-0000-0000DA000000}"/>
    <cellStyle name="Neutral 4" xfId="220" xr:uid="{00000000-0005-0000-0000-0000DB000000}"/>
    <cellStyle name="No-definido" xfId="221" xr:uid="{00000000-0005-0000-0000-0000DC000000}"/>
    <cellStyle name="Normal" xfId="0" builtinId="0"/>
    <cellStyle name="Normal 10" xfId="222" xr:uid="{00000000-0005-0000-0000-0000DE000000}"/>
    <cellStyle name="Normal 10 10 2 2 2" xfId="223" xr:uid="{00000000-0005-0000-0000-0000DF000000}"/>
    <cellStyle name="Normal 1016" xfId="224" xr:uid="{00000000-0005-0000-0000-0000E0000000}"/>
    <cellStyle name="Normal 1018" xfId="225" xr:uid="{00000000-0005-0000-0000-0000E1000000}"/>
    <cellStyle name="Normal 1022" xfId="226" xr:uid="{00000000-0005-0000-0000-0000E2000000}"/>
    <cellStyle name="Normal 1024" xfId="227" xr:uid="{00000000-0005-0000-0000-0000E3000000}"/>
    <cellStyle name="Normal 1025" xfId="228" xr:uid="{00000000-0005-0000-0000-0000E4000000}"/>
    <cellStyle name="Normal 1026" xfId="229" xr:uid="{00000000-0005-0000-0000-0000E5000000}"/>
    <cellStyle name="Normal 1027" xfId="230" xr:uid="{00000000-0005-0000-0000-0000E6000000}"/>
    <cellStyle name="Normal 105" xfId="231" xr:uid="{00000000-0005-0000-0000-0000E7000000}"/>
    <cellStyle name="Normal 107" xfId="232" xr:uid="{00000000-0005-0000-0000-0000E8000000}"/>
    <cellStyle name="Normal 109" xfId="233" xr:uid="{00000000-0005-0000-0000-0000E9000000}"/>
    <cellStyle name="Normal 11" xfId="234" xr:uid="{00000000-0005-0000-0000-0000EA000000}"/>
    <cellStyle name="Normal 11 2" xfId="235" xr:uid="{00000000-0005-0000-0000-0000EB000000}"/>
    <cellStyle name="Normal 11 2 2" xfId="236" xr:uid="{00000000-0005-0000-0000-0000EC000000}"/>
    <cellStyle name="Normal 11 3" xfId="237" xr:uid="{00000000-0005-0000-0000-0000ED000000}"/>
    <cellStyle name="Normal 12" xfId="238" xr:uid="{00000000-0005-0000-0000-0000EE000000}"/>
    <cellStyle name="Normal 12 10" xfId="239" xr:uid="{00000000-0005-0000-0000-0000EF000000}"/>
    <cellStyle name="Normal 12 2 10" xfId="240" xr:uid="{00000000-0005-0000-0000-0000F0000000}"/>
    <cellStyle name="Normal 12 2 2 4" xfId="241" xr:uid="{00000000-0005-0000-0000-0000F1000000}"/>
    <cellStyle name="Normal 125" xfId="242" xr:uid="{00000000-0005-0000-0000-0000F2000000}"/>
    <cellStyle name="Normal 126" xfId="243" xr:uid="{00000000-0005-0000-0000-0000F3000000}"/>
    <cellStyle name="Normal 15 2" xfId="244" xr:uid="{00000000-0005-0000-0000-0000F4000000}"/>
    <cellStyle name="Normal 17 2" xfId="245" xr:uid="{00000000-0005-0000-0000-0000F5000000}"/>
    <cellStyle name="Normal 199 2 2" xfId="246" xr:uid="{00000000-0005-0000-0000-0000F6000000}"/>
    <cellStyle name="Normal 2" xfId="247" xr:uid="{00000000-0005-0000-0000-0000F7000000}"/>
    <cellStyle name="Normal 2 10" xfId="248" xr:uid="{00000000-0005-0000-0000-0000F8000000}"/>
    <cellStyle name="Normal 2 10 2 2 2" xfId="249" xr:uid="{00000000-0005-0000-0000-0000F9000000}"/>
    <cellStyle name="Normal 2 11" xfId="250" xr:uid="{00000000-0005-0000-0000-0000FA000000}"/>
    <cellStyle name="Normal 2 12" xfId="251" xr:uid="{00000000-0005-0000-0000-0000FB000000}"/>
    <cellStyle name="Normal 2 13" xfId="252" xr:uid="{00000000-0005-0000-0000-0000FC000000}"/>
    <cellStyle name="Normal 2 14" xfId="253" xr:uid="{00000000-0005-0000-0000-0000FD000000}"/>
    <cellStyle name="Normal 2 15" xfId="254" xr:uid="{00000000-0005-0000-0000-0000FE000000}"/>
    <cellStyle name="Normal 2 16" xfId="255" xr:uid="{00000000-0005-0000-0000-0000FF000000}"/>
    <cellStyle name="Normal 2 17" xfId="256" xr:uid="{00000000-0005-0000-0000-000000010000}"/>
    <cellStyle name="Normal 2 18" xfId="257" xr:uid="{00000000-0005-0000-0000-000001010000}"/>
    <cellStyle name="Normal 2 19" xfId="258" xr:uid="{00000000-0005-0000-0000-000002010000}"/>
    <cellStyle name="Normal 2 2" xfId="259" xr:uid="{00000000-0005-0000-0000-000003010000}"/>
    <cellStyle name="Normal 2 2 2" xfId="260" xr:uid="{00000000-0005-0000-0000-000004010000}"/>
    <cellStyle name="Normal 2 2 2 3" xfId="261" xr:uid="{00000000-0005-0000-0000-000005010000}"/>
    <cellStyle name="Normal 2 2 3" xfId="262" xr:uid="{00000000-0005-0000-0000-000006010000}"/>
    <cellStyle name="Normal 2 20" xfId="263" xr:uid="{00000000-0005-0000-0000-000007010000}"/>
    <cellStyle name="Normal 2 21" xfId="264" xr:uid="{00000000-0005-0000-0000-000008010000}"/>
    <cellStyle name="Normal 2 22" xfId="265" xr:uid="{00000000-0005-0000-0000-000009010000}"/>
    <cellStyle name="Normal 2 23" xfId="266" xr:uid="{00000000-0005-0000-0000-00000A010000}"/>
    <cellStyle name="Normal 2 24" xfId="267" xr:uid="{00000000-0005-0000-0000-00000B010000}"/>
    <cellStyle name="Normal 2 25" xfId="268" xr:uid="{00000000-0005-0000-0000-00000C010000}"/>
    <cellStyle name="Normal 2 26" xfId="269" xr:uid="{00000000-0005-0000-0000-00000D010000}"/>
    <cellStyle name="Normal 2 27" xfId="270" xr:uid="{00000000-0005-0000-0000-00000E010000}"/>
    <cellStyle name="Normal 2 3" xfId="271" xr:uid="{00000000-0005-0000-0000-00000F010000}"/>
    <cellStyle name="Normal 2 3 2" xfId="272" xr:uid="{00000000-0005-0000-0000-000010010000}"/>
    <cellStyle name="Normal 2 3 3" xfId="273" xr:uid="{00000000-0005-0000-0000-000011010000}"/>
    <cellStyle name="Normal 2 3 4" xfId="403" xr:uid="{0FC2FBA5-A5C7-4B4A-A42E-0F2B873D4828}"/>
    <cellStyle name="Normal 2 4" xfId="274" xr:uid="{00000000-0005-0000-0000-000012010000}"/>
    <cellStyle name="Normal 2 4 2" xfId="275" xr:uid="{00000000-0005-0000-0000-000013010000}"/>
    <cellStyle name="Normal 2 4 3" xfId="276" xr:uid="{00000000-0005-0000-0000-000014010000}"/>
    <cellStyle name="Normal 2 5" xfId="277" xr:uid="{00000000-0005-0000-0000-000015010000}"/>
    <cellStyle name="Normal 2 5 2" xfId="278" xr:uid="{00000000-0005-0000-0000-000016010000}"/>
    <cellStyle name="Normal 2 6" xfId="279" xr:uid="{00000000-0005-0000-0000-000017010000}"/>
    <cellStyle name="Normal 2 6 2" xfId="280" xr:uid="{00000000-0005-0000-0000-000018010000}"/>
    <cellStyle name="Normal 2 7" xfId="281" xr:uid="{00000000-0005-0000-0000-000019010000}"/>
    <cellStyle name="Normal 2 8" xfId="282" xr:uid="{00000000-0005-0000-0000-00001A010000}"/>
    <cellStyle name="Normal 2 9" xfId="283" xr:uid="{00000000-0005-0000-0000-00001B010000}"/>
    <cellStyle name="Normal 3" xfId="284" xr:uid="{00000000-0005-0000-0000-00001C010000}"/>
    <cellStyle name="Normal 3 2" xfId="285" xr:uid="{00000000-0005-0000-0000-00001D010000}"/>
    <cellStyle name="Normal 3 2 2" xfId="286" xr:uid="{00000000-0005-0000-0000-00001E010000}"/>
    <cellStyle name="Normal 3 2 3" xfId="287" xr:uid="{00000000-0005-0000-0000-00001F010000}"/>
    <cellStyle name="Normal 3 3" xfId="288" xr:uid="{00000000-0005-0000-0000-000020010000}"/>
    <cellStyle name="Normal 3 4" xfId="289" xr:uid="{00000000-0005-0000-0000-000021010000}"/>
    <cellStyle name="Normal 3 5" xfId="290" xr:uid="{00000000-0005-0000-0000-000022010000}"/>
    <cellStyle name="Normal 3 6" xfId="291" xr:uid="{00000000-0005-0000-0000-000023010000}"/>
    <cellStyle name="Normal 3 7" xfId="292" xr:uid="{00000000-0005-0000-0000-000024010000}"/>
    <cellStyle name="Normal 34 2 2" xfId="293" xr:uid="{00000000-0005-0000-0000-000025010000}"/>
    <cellStyle name="Normal 4" xfId="294" xr:uid="{00000000-0005-0000-0000-000026010000}"/>
    <cellStyle name="Normal 4 2" xfId="295" xr:uid="{00000000-0005-0000-0000-000027010000}"/>
    <cellStyle name="Normal 4 2 2" xfId="296" xr:uid="{00000000-0005-0000-0000-000028010000}"/>
    <cellStyle name="Normal 4 3" xfId="297" xr:uid="{00000000-0005-0000-0000-000029010000}"/>
    <cellStyle name="Normal 4 4" xfId="298" xr:uid="{00000000-0005-0000-0000-00002A010000}"/>
    <cellStyle name="Normal 4 5" xfId="299" xr:uid="{00000000-0005-0000-0000-00002B010000}"/>
    <cellStyle name="Normal 5" xfId="300" xr:uid="{00000000-0005-0000-0000-00002C010000}"/>
    <cellStyle name="Normal 5 2" xfId="301" xr:uid="{00000000-0005-0000-0000-00002D010000}"/>
    <cellStyle name="Normal 5 3" xfId="302" xr:uid="{00000000-0005-0000-0000-00002E010000}"/>
    <cellStyle name="Normal 5 4" xfId="303" xr:uid="{00000000-0005-0000-0000-00002F010000}"/>
    <cellStyle name="Normal 6" xfId="304" xr:uid="{00000000-0005-0000-0000-000030010000}"/>
    <cellStyle name="Normal 6 2" xfId="305" xr:uid="{00000000-0005-0000-0000-000031010000}"/>
    <cellStyle name="Normal 6 3" xfId="306" xr:uid="{00000000-0005-0000-0000-000032010000}"/>
    <cellStyle name="Normal 601" xfId="307" xr:uid="{00000000-0005-0000-0000-000033010000}"/>
    <cellStyle name="Normal 605" xfId="308" xr:uid="{00000000-0005-0000-0000-000034010000}"/>
    <cellStyle name="Normal 606" xfId="309" xr:uid="{00000000-0005-0000-0000-000035010000}"/>
    <cellStyle name="Normal 636" xfId="310" xr:uid="{00000000-0005-0000-0000-000036010000}"/>
    <cellStyle name="Normal 640" xfId="311" xr:uid="{00000000-0005-0000-0000-000037010000}"/>
    <cellStyle name="Normal 643" xfId="312" xr:uid="{00000000-0005-0000-0000-000038010000}"/>
    <cellStyle name="Normal 646" xfId="313" xr:uid="{00000000-0005-0000-0000-000039010000}"/>
    <cellStyle name="Normal 647" xfId="314" xr:uid="{00000000-0005-0000-0000-00003A010000}"/>
    <cellStyle name="Normal 649" xfId="315" xr:uid="{00000000-0005-0000-0000-00003B010000}"/>
    <cellStyle name="Normal 650" xfId="316" xr:uid="{00000000-0005-0000-0000-00003C010000}"/>
    <cellStyle name="Normal 651" xfId="317" xr:uid="{00000000-0005-0000-0000-00003D010000}"/>
    <cellStyle name="Normal 652" xfId="318" xr:uid="{00000000-0005-0000-0000-00003E010000}"/>
    <cellStyle name="Normal 653" xfId="319" xr:uid="{00000000-0005-0000-0000-00003F010000}"/>
    <cellStyle name="Normal 654" xfId="320" xr:uid="{00000000-0005-0000-0000-000040010000}"/>
    <cellStyle name="Normal 655" xfId="321" xr:uid="{00000000-0005-0000-0000-000041010000}"/>
    <cellStyle name="Normal 656" xfId="322" xr:uid="{00000000-0005-0000-0000-000042010000}"/>
    <cellStyle name="Normal 657" xfId="323" xr:uid="{00000000-0005-0000-0000-000043010000}"/>
    <cellStyle name="Normal 658" xfId="324" xr:uid="{00000000-0005-0000-0000-000044010000}"/>
    <cellStyle name="Normal 659" xfId="325" xr:uid="{00000000-0005-0000-0000-000045010000}"/>
    <cellStyle name="Normal 660" xfId="326" xr:uid="{00000000-0005-0000-0000-000046010000}"/>
    <cellStyle name="Normal 662" xfId="327" xr:uid="{00000000-0005-0000-0000-000047010000}"/>
    <cellStyle name="Normal 663" xfId="328" xr:uid="{00000000-0005-0000-0000-000048010000}"/>
    <cellStyle name="Normal 664" xfId="329" xr:uid="{00000000-0005-0000-0000-000049010000}"/>
    <cellStyle name="Normal 665" xfId="330" xr:uid="{00000000-0005-0000-0000-00004A010000}"/>
    <cellStyle name="Normal 667" xfId="331" xr:uid="{00000000-0005-0000-0000-00004B010000}"/>
    <cellStyle name="Normal 673" xfId="332" xr:uid="{00000000-0005-0000-0000-00004C010000}"/>
    <cellStyle name="Normal 674" xfId="333" xr:uid="{00000000-0005-0000-0000-00004D010000}"/>
    <cellStyle name="Normal 675" xfId="334" xr:uid="{00000000-0005-0000-0000-00004E010000}"/>
    <cellStyle name="Normal 676" xfId="335" xr:uid="{00000000-0005-0000-0000-00004F010000}"/>
    <cellStyle name="Normal 677" xfId="336" xr:uid="{00000000-0005-0000-0000-000050010000}"/>
    <cellStyle name="Normal 678" xfId="337" xr:uid="{00000000-0005-0000-0000-000051010000}"/>
    <cellStyle name="Normal 679" xfId="338" xr:uid="{00000000-0005-0000-0000-000052010000}"/>
    <cellStyle name="Normal 684" xfId="339" xr:uid="{00000000-0005-0000-0000-000053010000}"/>
    <cellStyle name="Normal 7" xfId="340" xr:uid="{00000000-0005-0000-0000-000054010000}"/>
    <cellStyle name="Normal 713" xfId="341" xr:uid="{00000000-0005-0000-0000-000055010000}"/>
    <cellStyle name="Normal 714" xfId="342" xr:uid="{00000000-0005-0000-0000-000056010000}"/>
    <cellStyle name="Normal 715" xfId="343" xr:uid="{00000000-0005-0000-0000-000057010000}"/>
    <cellStyle name="Normal 744" xfId="344" xr:uid="{00000000-0005-0000-0000-000058010000}"/>
    <cellStyle name="Normal 8" xfId="345" xr:uid="{00000000-0005-0000-0000-000059010000}"/>
    <cellStyle name="Normal 802" xfId="346" xr:uid="{00000000-0005-0000-0000-00005A010000}"/>
    <cellStyle name="Normal 9" xfId="347" xr:uid="{00000000-0005-0000-0000-00005B010000}"/>
    <cellStyle name="Normal 944" xfId="348" xr:uid="{00000000-0005-0000-0000-00005C010000}"/>
    <cellStyle name="Normal 947" xfId="349" xr:uid="{00000000-0005-0000-0000-00005D010000}"/>
    <cellStyle name="Normal 952" xfId="350" xr:uid="{00000000-0005-0000-0000-00005E010000}"/>
    <cellStyle name="Normal 957" xfId="351" xr:uid="{00000000-0005-0000-0000-00005F010000}"/>
    <cellStyle name="Normal 958" xfId="352" xr:uid="{00000000-0005-0000-0000-000060010000}"/>
    <cellStyle name="Normal 959" xfId="353" xr:uid="{00000000-0005-0000-0000-000061010000}"/>
    <cellStyle name="Normal 960" xfId="354" xr:uid="{00000000-0005-0000-0000-000062010000}"/>
    <cellStyle name="Normal 961" xfId="355" xr:uid="{00000000-0005-0000-0000-000063010000}"/>
    <cellStyle name="Normal 962" xfId="356" xr:uid="{00000000-0005-0000-0000-000064010000}"/>
    <cellStyle name="Normal 963" xfId="357" xr:uid="{00000000-0005-0000-0000-000065010000}"/>
    <cellStyle name="Normal 964" xfId="358" xr:uid="{00000000-0005-0000-0000-000066010000}"/>
    <cellStyle name="Normal 965" xfId="359" xr:uid="{00000000-0005-0000-0000-000067010000}"/>
    <cellStyle name="Normal 966" xfId="360" xr:uid="{00000000-0005-0000-0000-000068010000}"/>
    <cellStyle name="Normal 967" xfId="361" xr:uid="{00000000-0005-0000-0000-000069010000}"/>
    <cellStyle name="Normal 971" xfId="362" xr:uid="{00000000-0005-0000-0000-00006A010000}"/>
    <cellStyle name="Normal 986" xfId="363" xr:uid="{00000000-0005-0000-0000-00006B010000}"/>
    <cellStyle name="Notas 2" xfId="364" xr:uid="{00000000-0005-0000-0000-00006C010000}"/>
    <cellStyle name="Notas 2 2" xfId="365" xr:uid="{00000000-0005-0000-0000-00006D010000}"/>
    <cellStyle name="Notas 3" xfId="366" xr:uid="{00000000-0005-0000-0000-00006E010000}"/>
    <cellStyle name="Notas 4" xfId="367" xr:uid="{00000000-0005-0000-0000-00006F010000}"/>
    <cellStyle name="Note" xfId="368" xr:uid="{00000000-0005-0000-0000-000070010000}"/>
    <cellStyle name="Output" xfId="369" xr:uid="{00000000-0005-0000-0000-000071010000}"/>
    <cellStyle name="Percent (0)" xfId="370" xr:uid="{00000000-0005-0000-0000-000072010000}"/>
    <cellStyle name="Percent 2" xfId="371" xr:uid="{00000000-0005-0000-0000-000073010000}"/>
    <cellStyle name="Percent 2 2" xfId="372" xr:uid="{00000000-0005-0000-0000-000074010000}"/>
    <cellStyle name="Percent 3" xfId="373" xr:uid="{00000000-0005-0000-0000-000075010000}"/>
    <cellStyle name="Percent 4" xfId="374" xr:uid="{00000000-0005-0000-0000-000076010000}"/>
    <cellStyle name="Porcentaje 2" xfId="375" xr:uid="{00000000-0005-0000-0000-000077010000}"/>
    <cellStyle name="Porcentaje 2 2" xfId="376" xr:uid="{00000000-0005-0000-0000-000078010000}"/>
    <cellStyle name="Porcentaje 2 3" xfId="377" xr:uid="{00000000-0005-0000-0000-000079010000}"/>
    <cellStyle name="Porcentaje 3" xfId="378" xr:uid="{00000000-0005-0000-0000-00007A010000}"/>
    <cellStyle name="Porcentaje 3 2" xfId="379" xr:uid="{00000000-0005-0000-0000-00007B010000}"/>
    <cellStyle name="Porcentaje 3 3" xfId="380" xr:uid="{00000000-0005-0000-0000-00007C010000}"/>
    <cellStyle name="Porcentaje 4" xfId="381" xr:uid="{00000000-0005-0000-0000-00007D010000}"/>
    <cellStyle name="Porcentual 2" xfId="382" xr:uid="{00000000-0005-0000-0000-00007E010000}"/>
    <cellStyle name="Porcentual 2 2" xfId="383" xr:uid="{00000000-0005-0000-0000-00007F010000}"/>
    <cellStyle name="Porcentual 2 3" xfId="384" xr:uid="{00000000-0005-0000-0000-000080010000}"/>
    <cellStyle name="Porcentual 2 4" xfId="385" xr:uid="{00000000-0005-0000-0000-000081010000}"/>
    <cellStyle name="Porcentual 3" xfId="386" xr:uid="{00000000-0005-0000-0000-000082010000}"/>
    <cellStyle name="Porcentual 3 2" xfId="387" xr:uid="{00000000-0005-0000-0000-000083010000}"/>
    <cellStyle name="Salida 2" xfId="388" xr:uid="{00000000-0005-0000-0000-000084010000}"/>
    <cellStyle name="Texto de advertencia 2" xfId="389" xr:uid="{00000000-0005-0000-0000-000085010000}"/>
    <cellStyle name="Texto explicativo 2" xfId="390" xr:uid="{00000000-0005-0000-0000-000086010000}"/>
    <cellStyle name="Texto explicativo 3" xfId="391" xr:uid="{00000000-0005-0000-0000-000087010000}"/>
    <cellStyle name="Tickmark" xfId="392" xr:uid="{00000000-0005-0000-0000-000088010000}"/>
    <cellStyle name="Title" xfId="393" xr:uid="{00000000-0005-0000-0000-000089010000}"/>
    <cellStyle name="Título 2 2" xfId="394" xr:uid="{00000000-0005-0000-0000-00008A010000}"/>
    <cellStyle name="Título 3 2" xfId="395" xr:uid="{00000000-0005-0000-0000-00008B010000}"/>
    <cellStyle name="Título 4" xfId="396" xr:uid="{00000000-0005-0000-0000-00008C010000}"/>
    <cellStyle name="Total 2" xfId="397" xr:uid="{00000000-0005-0000-0000-00008D010000}"/>
    <cellStyle name="Total 3" xfId="398" xr:uid="{00000000-0005-0000-0000-00008E010000}"/>
    <cellStyle name="Total 4" xfId="399" xr:uid="{00000000-0005-0000-0000-00008F010000}"/>
    <cellStyle name="Warning Text" xfId="400" xr:uid="{00000000-0005-0000-0000-00009001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6.jpeg"/></Relationships>
</file>

<file path=xl/drawings/_rels/drawing5.xml.rels><?xml version="1.0" encoding="UTF-8" standalone="yes"?>
<Relationships xmlns="http://schemas.openxmlformats.org/package/2006/relationships"><Relationship Id="rId1" Type="http://schemas.openxmlformats.org/officeDocument/2006/relationships/image" Target="../media/image7.jpeg"/></Relationships>
</file>

<file path=xl/drawings/_rels/drawing6.xml.rels><?xml version="1.0" encoding="UTF-8" standalone="yes"?>
<Relationships xmlns="http://schemas.openxmlformats.org/package/2006/relationships"><Relationship Id="rId1" Type="http://schemas.openxmlformats.org/officeDocument/2006/relationships/image" Target="../media/image8.jpeg"/></Relationships>
</file>

<file path=xl/drawings/_rels/drawing7.xml.rels><?xml version="1.0" encoding="UTF-8" standalone="yes"?>
<Relationships xmlns="http://schemas.openxmlformats.org/package/2006/relationships"><Relationship Id="rId1" Type="http://schemas.openxmlformats.org/officeDocument/2006/relationships/image" Target="../media/image9.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5.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6.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7.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8.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9.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20.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2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22.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23.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24.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25.jpeg"/></Relationships>
</file>

<file path=xl/drawings/drawing1.xml><?xml version="1.0" encoding="utf-8"?>
<xdr:wsDr xmlns:xdr="http://schemas.openxmlformats.org/drawingml/2006/spreadsheetDrawing" xmlns:a="http://schemas.openxmlformats.org/drawingml/2006/main">
  <xdr:twoCellAnchor editAs="oneCell">
    <xdr:from>
      <xdr:col>0</xdr:col>
      <xdr:colOff>160020</xdr:colOff>
      <xdr:row>0</xdr:row>
      <xdr:rowOff>53340</xdr:rowOff>
    </xdr:from>
    <xdr:to>
      <xdr:col>2</xdr:col>
      <xdr:colOff>53340</xdr:colOff>
      <xdr:row>4</xdr:row>
      <xdr:rowOff>65828</xdr:rowOff>
    </xdr:to>
    <xdr:pic>
      <xdr:nvPicPr>
        <xdr:cNvPr id="1036" name="Imagen 3">
          <a:extLst>
            <a:ext uri="{FF2B5EF4-FFF2-40B4-BE49-F238E27FC236}">
              <a16:creationId xmlns:a16="http://schemas.microsoft.com/office/drawing/2014/main" id="{F29337E2-08E6-6A20-2326-46D8556874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160020" y="53340"/>
          <a:ext cx="172212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24848</xdr:colOff>
      <xdr:row>0</xdr:row>
      <xdr:rowOff>132521</xdr:rowOff>
    </xdr:from>
    <xdr:to>
      <xdr:col>2</xdr:col>
      <xdr:colOff>314740</xdr:colOff>
      <xdr:row>0</xdr:row>
      <xdr:rowOff>687456</xdr:rowOff>
    </xdr:to>
    <xdr:pic>
      <xdr:nvPicPr>
        <xdr:cNvPr id="2" name="WordPictureWatermark785624567">
          <a:extLst>
            <a:ext uri="{FF2B5EF4-FFF2-40B4-BE49-F238E27FC236}">
              <a16:creationId xmlns:a16="http://schemas.microsoft.com/office/drawing/2014/main" id="{0EB1FD77-DC24-464F-95FA-BD20793D84F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029" t="6877" r="70445" b="88060"/>
        <a:stretch/>
      </xdr:blipFill>
      <xdr:spPr bwMode="auto">
        <a:xfrm>
          <a:off x="24848" y="132521"/>
          <a:ext cx="1562432" cy="5549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137160</xdr:colOff>
      <xdr:row>0</xdr:row>
      <xdr:rowOff>53340</xdr:rowOff>
    </xdr:from>
    <xdr:to>
      <xdr:col>2</xdr:col>
      <xdr:colOff>1158240</xdr:colOff>
      <xdr:row>3</xdr:row>
      <xdr:rowOff>92986</xdr:rowOff>
    </xdr:to>
    <xdr:pic>
      <xdr:nvPicPr>
        <xdr:cNvPr id="2073" name="Imagen 3">
          <a:extLst>
            <a:ext uri="{FF2B5EF4-FFF2-40B4-BE49-F238E27FC236}">
              <a16:creationId xmlns:a16="http://schemas.microsoft.com/office/drawing/2014/main" id="{A030B923-EEFE-3854-9CFE-7D478FC7DAD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37160" y="53340"/>
          <a:ext cx="140970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83</xdr:row>
      <xdr:rowOff>0</xdr:rowOff>
    </xdr:from>
    <xdr:to>
      <xdr:col>2</xdr:col>
      <xdr:colOff>3251200</xdr:colOff>
      <xdr:row>91</xdr:row>
      <xdr:rowOff>101600</xdr:rowOff>
    </xdr:to>
    <xdr:pic>
      <xdr:nvPicPr>
        <xdr:cNvPr id="3073" name="Picture 1" descr="Línea de firma de Microsoft Office...">
          <a:extLst>
            <a:ext uri="{FF2B5EF4-FFF2-40B4-BE49-F238E27FC236}">
              <a16:creationId xmlns:a16="http://schemas.microsoft.com/office/drawing/2014/main" id="{010B512D-1288-0E1E-29FB-25CEDFEB646F}"/>
            </a:ext>
          </a:extLst>
        </xdr:cNvPr>
        <xdr:cNvPicPr>
          <a:picLocks noGrp="1" noRot="1" noChangeAspect="1" noEditPoints="1" noChangeArrowheads="1" noCrop="1"/>
          <a:extLst>
            <a:ext uri="{F385189D-CB6C-4498-A905-10932F83BE7A}">
              <a15:signatureLine xmlns:a15="http://schemas.microsoft.com/office/drawing/2012/main" isSignatureLine="1" id="{16C96D5E-1A02-422D-9BDB-0BA276D90C24}" provId="{00000000-0000-0000-0000-000000000000}" signingInstructionsSet="0" allowComments="0" showSignDate="1" suggestedSigner="Federico Sebastian Oporto" suggestedSigner2="Presidente" suggestedSignerEmail="" signingInstructions="" addlXml="" sigProvUrl=""/>
            </a:ext>
          </a:extLst>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31800" y="15748000"/>
          <a:ext cx="325120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82</xdr:row>
      <xdr:rowOff>0</xdr:rowOff>
    </xdr:from>
    <xdr:to>
      <xdr:col>8</xdr:col>
      <xdr:colOff>419100</xdr:colOff>
      <xdr:row>90</xdr:row>
      <xdr:rowOff>101600</xdr:rowOff>
    </xdr:to>
    <xdr:pic>
      <xdr:nvPicPr>
        <xdr:cNvPr id="3074" name="Picture 3" descr="Línea de firma de Microsoft Office...">
          <a:extLst>
            <a:ext uri="{FF2B5EF4-FFF2-40B4-BE49-F238E27FC236}">
              <a16:creationId xmlns:a16="http://schemas.microsoft.com/office/drawing/2014/main" id="{B623D8AB-3054-8B0E-D4AF-2762A813E0E5}"/>
            </a:ext>
          </a:extLst>
        </xdr:cNvPr>
        <xdr:cNvPicPr>
          <a:picLocks noGrp="1" noRot="1" noChangeAspect="1" noEditPoints="1" noChangeArrowheads="1" noCrop="1"/>
          <a:extLst>
            <a:ext uri="{F385189D-CB6C-4498-A905-10932F83BE7A}">
              <a15:signatureLine xmlns:a15="http://schemas.microsoft.com/office/drawing/2012/main" isSignatureLine="1" id="{02E6E477-DA37-4FF1-B7BC-3D4213884A19}" provId="{00000000-0000-0000-0000-000000000000}" signingInstructionsSet="0" allowComments="0" showSignDate="1" suggestedSigner="Lic. Sady Pereira" suggestedSigner2="Contadora" suggestedSignerEmail="" signingInstructions="" addlXml="" sigProvUrl=""/>
            </a:ext>
          </a:extLst>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591800" y="15608300"/>
          <a:ext cx="283210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259080</xdr:colOff>
      <xdr:row>0</xdr:row>
      <xdr:rowOff>91440</xdr:rowOff>
    </xdr:from>
    <xdr:to>
      <xdr:col>1</xdr:col>
      <xdr:colOff>1203960</xdr:colOff>
      <xdr:row>4</xdr:row>
      <xdr:rowOff>5311</xdr:rowOff>
    </xdr:to>
    <xdr:pic>
      <xdr:nvPicPr>
        <xdr:cNvPr id="5132" name="Imagen 3">
          <a:extLst>
            <a:ext uri="{FF2B5EF4-FFF2-40B4-BE49-F238E27FC236}">
              <a16:creationId xmlns:a16="http://schemas.microsoft.com/office/drawing/2014/main" id="{50995BA6-3D89-C834-A00B-756D3968FC4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259080" y="91440"/>
          <a:ext cx="1333500" cy="640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346613</xdr:colOff>
      <xdr:row>1</xdr:row>
      <xdr:rowOff>38295</xdr:rowOff>
    </xdr:from>
    <xdr:to>
      <xdr:col>2</xdr:col>
      <xdr:colOff>1067192</xdr:colOff>
      <xdr:row>3</xdr:row>
      <xdr:rowOff>37025</xdr:rowOff>
    </xdr:to>
    <xdr:pic>
      <xdr:nvPicPr>
        <xdr:cNvPr id="6156" name="Imagen 3">
          <a:extLst>
            <a:ext uri="{FF2B5EF4-FFF2-40B4-BE49-F238E27FC236}">
              <a16:creationId xmlns:a16="http://schemas.microsoft.com/office/drawing/2014/main" id="{B5E2B183-4CA5-7C2F-2E03-5D92C9AB9BC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346613" y="214141"/>
          <a:ext cx="1629117" cy="623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114300</xdr:colOff>
      <xdr:row>0</xdr:row>
      <xdr:rowOff>68580</xdr:rowOff>
    </xdr:from>
    <xdr:to>
      <xdr:col>1</xdr:col>
      <xdr:colOff>1158240</xdr:colOff>
      <xdr:row>0</xdr:row>
      <xdr:rowOff>617220</xdr:rowOff>
    </xdr:to>
    <xdr:pic>
      <xdr:nvPicPr>
        <xdr:cNvPr id="7180" name="Imagen 3">
          <a:extLst>
            <a:ext uri="{FF2B5EF4-FFF2-40B4-BE49-F238E27FC236}">
              <a16:creationId xmlns:a16="http://schemas.microsoft.com/office/drawing/2014/main" id="{F61E1AFC-7B35-ED2E-431B-E872D33A1BE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14300" y="68580"/>
          <a:ext cx="1409700" cy="548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175260</xdr:colOff>
      <xdr:row>0</xdr:row>
      <xdr:rowOff>60960</xdr:rowOff>
    </xdr:from>
    <xdr:to>
      <xdr:col>1</xdr:col>
      <xdr:colOff>922020</xdr:colOff>
      <xdr:row>1</xdr:row>
      <xdr:rowOff>45720</xdr:rowOff>
    </xdr:to>
    <xdr:pic>
      <xdr:nvPicPr>
        <xdr:cNvPr id="30732" name="Imagen 3">
          <a:extLst>
            <a:ext uri="{FF2B5EF4-FFF2-40B4-BE49-F238E27FC236}">
              <a16:creationId xmlns:a16="http://schemas.microsoft.com/office/drawing/2014/main" id="{AAA937C4-2B9A-44E9-B14B-7910C8DA6DA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75260" y="60960"/>
          <a:ext cx="1135380" cy="548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83820</xdr:colOff>
      <xdr:row>0</xdr:row>
      <xdr:rowOff>83820</xdr:rowOff>
    </xdr:from>
    <xdr:to>
      <xdr:col>2</xdr:col>
      <xdr:colOff>1104900</xdr:colOff>
      <xdr:row>2</xdr:row>
      <xdr:rowOff>60960</xdr:rowOff>
    </xdr:to>
    <xdr:pic>
      <xdr:nvPicPr>
        <xdr:cNvPr id="31756" name="Imagen 3">
          <a:extLst>
            <a:ext uri="{FF2B5EF4-FFF2-40B4-BE49-F238E27FC236}">
              <a16:creationId xmlns:a16="http://schemas.microsoft.com/office/drawing/2014/main" id="{6F95D3A6-F21D-0A0E-11E0-2AFDAA5D13E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289560" y="83820"/>
          <a:ext cx="14097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144780</xdr:colOff>
      <xdr:row>0</xdr:row>
      <xdr:rowOff>38100</xdr:rowOff>
    </xdr:from>
    <xdr:to>
      <xdr:col>1</xdr:col>
      <xdr:colOff>1165860</xdr:colOff>
      <xdr:row>3</xdr:row>
      <xdr:rowOff>132080</xdr:rowOff>
    </xdr:to>
    <xdr:pic>
      <xdr:nvPicPr>
        <xdr:cNvPr id="32783" name="Imagen 2">
          <a:extLst>
            <a:ext uri="{FF2B5EF4-FFF2-40B4-BE49-F238E27FC236}">
              <a16:creationId xmlns:a16="http://schemas.microsoft.com/office/drawing/2014/main" id="{15F59C06-8C9B-FEB5-0D20-A475141C33B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44780" y="38100"/>
          <a:ext cx="140970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125046</xdr:colOff>
      <xdr:row>0</xdr:row>
      <xdr:rowOff>0</xdr:rowOff>
    </xdr:from>
    <xdr:to>
      <xdr:col>1</xdr:col>
      <xdr:colOff>1269023</xdr:colOff>
      <xdr:row>3</xdr:row>
      <xdr:rowOff>45508</xdr:rowOff>
    </xdr:to>
    <xdr:pic>
      <xdr:nvPicPr>
        <xdr:cNvPr id="3" name="Imagen 4">
          <a:extLst>
            <a:ext uri="{FF2B5EF4-FFF2-40B4-BE49-F238E27FC236}">
              <a16:creationId xmlns:a16="http://schemas.microsoft.com/office/drawing/2014/main" id="{85D36BDE-2330-4EB1-90B9-C22D2EC442D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25046" y="0"/>
          <a:ext cx="1485900" cy="6316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190500</xdr:colOff>
      <xdr:row>0</xdr:row>
      <xdr:rowOff>22860</xdr:rowOff>
    </xdr:from>
    <xdr:to>
      <xdr:col>1</xdr:col>
      <xdr:colOff>1242060</xdr:colOff>
      <xdr:row>2</xdr:row>
      <xdr:rowOff>93741</xdr:rowOff>
    </xdr:to>
    <xdr:pic>
      <xdr:nvPicPr>
        <xdr:cNvPr id="34828" name="Imagen 3">
          <a:extLst>
            <a:ext uri="{FF2B5EF4-FFF2-40B4-BE49-F238E27FC236}">
              <a16:creationId xmlns:a16="http://schemas.microsoft.com/office/drawing/2014/main" id="{4097C60B-DBA0-3F12-9DE0-E4711B03653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90500" y="22860"/>
          <a:ext cx="141732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68580</xdr:colOff>
      <xdr:row>0</xdr:row>
      <xdr:rowOff>114300</xdr:rowOff>
    </xdr:from>
    <xdr:to>
      <xdr:col>2</xdr:col>
      <xdr:colOff>130517</xdr:colOff>
      <xdr:row>4</xdr:row>
      <xdr:rowOff>45720</xdr:rowOff>
    </xdr:to>
    <xdr:pic>
      <xdr:nvPicPr>
        <xdr:cNvPr id="35852" name="Imagen 3">
          <a:extLst>
            <a:ext uri="{FF2B5EF4-FFF2-40B4-BE49-F238E27FC236}">
              <a16:creationId xmlns:a16="http://schemas.microsoft.com/office/drawing/2014/main" id="{82EC3179-A731-034E-AD47-81A1218945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236220" y="114300"/>
          <a:ext cx="1676400" cy="693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281940</xdr:colOff>
      <xdr:row>0</xdr:row>
      <xdr:rowOff>53340</xdr:rowOff>
    </xdr:from>
    <xdr:to>
      <xdr:col>1</xdr:col>
      <xdr:colOff>1104900</xdr:colOff>
      <xdr:row>1</xdr:row>
      <xdr:rowOff>114300</xdr:rowOff>
    </xdr:to>
    <xdr:pic>
      <xdr:nvPicPr>
        <xdr:cNvPr id="36876" name="Imagen 3">
          <a:extLst>
            <a:ext uri="{FF2B5EF4-FFF2-40B4-BE49-F238E27FC236}">
              <a16:creationId xmlns:a16="http://schemas.microsoft.com/office/drawing/2014/main" id="{1645A6F2-CA8A-8144-56F3-4A6371FBAD5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281940" y="53340"/>
          <a:ext cx="1257300" cy="586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342900</xdr:colOff>
      <xdr:row>0</xdr:row>
      <xdr:rowOff>114300</xdr:rowOff>
    </xdr:from>
    <xdr:to>
      <xdr:col>1</xdr:col>
      <xdr:colOff>1303020</xdr:colOff>
      <xdr:row>3</xdr:row>
      <xdr:rowOff>0</xdr:rowOff>
    </xdr:to>
    <xdr:pic>
      <xdr:nvPicPr>
        <xdr:cNvPr id="37900" name="Imagen 3">
          <a:extLst>
            <a:ext uri="{FF2B5EF4-FFF2-40B4-BE49-F238E27FC236}">
              <a16:creationId xmlns:a16="http://schemas.microsoft.com/office/drawing/2014/main" id="{0F91CDD4-DF7D-4C00-C9FF-DD69D9BA43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342900" y="114300"/>
          <a:ext cx="1432560" cy="693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213360</xdr:colOff>
      <xdr:row>0</xdr:row>
      <xdr:rowOff>83820</xdr:rowOff>
    </xdr:from>
    <xdr:to>
      <xdr:col>1</xdr:col>
      <xdr:colOff>922020</xdr:colOff>
      <xdr:row>1</xdr:row>
      <xdr:rowOff>152400</xdr:rowOff>
    </xdr:to>
    <xdr:pic>
      <xdr:nvPicPr>
        <xdr:cNvPr id="38924" name="Imagen 3">
          <a:extLst>
            <a:ext uri="{FF2B5EF4-FFF2-40B4-BE49-F238E27FC236}">
              <a16:creationId xmlns:a16="http://schemas.microsoft.com/office/drawing/2014/main" id="{B487D649-46BD-B860-80E9-9D2BC60A22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213360" y="83820"/>
          <a:ext cx="1280160" cy="601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220980</xdr:colOff>
      <xdr:row>0</xdr:row>
      <xdr:rowOff>83820</xdr:rowOff>
    </xdr:from>
    <xdr:to>
      <xdr:col>1</xdr:col>
      <xdr:colOff>1021080</xdr:colOff>
      <xdr:row>2</xdr:row>
      <xdr:rowOff>111760</xdr:rowOff>
    </xdr:to>
    <xdr:pic>
      <xdr:nvPicPr>
        <xdr:cNvPr id="39948" name="Imagen 3">
          <a:extLst>
            <a:ext uri="{FF2B5EF4-FFF2-40B4-BE49-F238E27FC236}">
              <a16:creationId xmlns:a16="http://schemas.microsoft.com/office/drawing/2014/main" id="{8D462282-41B7-7C74-7641-2FCC950B01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220980" y="83820"/>
          <a:ext cx="112014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152400</xdr:colOff>
      <xdr:row>0</xdr:row>
      <xdr:rowOff>22860</xdr:rowOff>
    </xdr:from>
    <xdr:to>
      <xdr:col>1</xdr:col>
      <xdr:colOff>1089660</xdr:colOff>
      <xdr:row>1</xdr:row>
      <xdr:rowOff>137160</xdr:rowOff>
    </xdr:to>
    <xdr:pic>
      <xdr:nvPicPr>
        <xdr:cNvPr id="40972" name="Imagen 3">
          <a:extLst>
            <a:ext uri="{FF2B5EF4-FFF2-40B4-BE49-F238E27FC236}">
              <a16:creationId xmlns:a16="http://schemas.microsoft.com/office/drawing/2014/main" id="{8C08E7AF-D09F-20B4-A136-5EB1BCE1875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52400" y="22860"/>
          <a:ext cx="1257300" cy="586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76200</xdr:colOff>
      <xdr:row>0</xdr:row>
      <xdr:rowOff>0</xdr:rowOff>
    </xdr:from>
    <xdr:to>
      <xdr:col>1</xdr:col>
      <xdr:colOff>1150620</xdr:colOff>
      <xdr:row>1</xdr:row>
      <xdr:rowOff>38100</xdr:rowOff>
    </xdr:to>
    <xdr:pic>
      <xdr:nvPicPr>
        <xdr:cNvPr id="41996" name="Imagen 3">
          <a:extLst>
            <a:ext uri="{FF2B5EF4-FFF2-40B4-BE49-F238E27FC236}">
              <a16:creationId xmlns:a16="http://schemas.microsoft.com/office/drawing/2014/main" id="{536D6497-50E6-F1FF-131D-49E95B701D0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76200" y="0"/>
          <a:ext cx="139446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oneCellAnchor>
    <xdr:from>
      <xdr:col>0</xdr:col>
      <xdr:colOff>205740</xdr:colOff>
      <xdr:row>0</xdr:row>
      <xdr:rowOff>129540</xdr:rowOff>
    </xdr:from>
    <xdr:ext cx="1666516" cy="672321"/>
    <xdr:pic>
      <xdr:nvPicPr>
        <xdr:cNvPr id="2" name="Imagen 3">
          <a:extLst>
            <a:ext uri="{FF2B5EF4-FFF2-40B4-BE49-F238E27FC236}">
              <a16:creationId xmlns:a16="http://schemas.microsoft.com/office/drawing/2014/main" id="{71D5C455-0FDC-4C95-9B3C-41F83A659F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209550" y="133350"/>
          <a:ext cx="1666516" cy="672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0.xml><?xml version="1.0" encoding="utf-8"?>
<xdr:wsDr xmlns:xdr="http://schemas.openxmlformats.org/drawingml/2006/spreadsheetDrawing" xmlns:a="http://schemas.openxmlformats.org/drawingml/2006/main">
  <xdr:twoCellAnchor editAs="oneCell">
    <xdr:from>
      <xdr:col>1</xdr:col>
      <xdr:colOff>68580</xdr:colOff>
      <xdr:row>0</xdr:row>
      <xdr:rowOff>198120</xdr:rowOff>
    </xdr:from>
    <xdr:to>
      <xdr:col>1</xdr:col>
      <xdr:colOff>1440180</xdr:colOff>
      <xdr:row>1</xdr:row>
      <xdr:rowOff>358140</xdr:rowOff>
    </xdr:to>
    <xdr:pic>
      <xdr:nvPicPr>
        <xdr:cNvPr id="44044" name="Imagen 3">
          <a:extLst>
            <a:ext uri="{FF2B5EF4-FFF2-40B4-BE49-F238E27FC236}">
              <a16:creationId xmlns:a16="http://schemas.microsoft.com/office/drawing/2014/main" id="{C07BA481-888A-914E-9DF8-0077FE287D9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388620" y="198120"/>
          <a:ext cx="137160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68580</xdr:colOff>
      <xdr:row>0</xdr:row>
      <xdr:rowOff>76200</xdr:rowOff>
    </xdr:from>
    <xdr:to>
      <xdr:col>1</xdr:col>
      <xdr:colOff>1348740</xdr:colOff>
      <xdr:row>2</xdr:row>
      <xdr:rowOff>68580</xdr:rowOff>
    </xdr:to>
    <xdr:pic>
      <xdr:nvPicPr>
        <xdr:cNvPr id="45068" name="Imagen 3">
          <a:extLst>
            <a:ext uri="{FF2B5EF4-FFF2-40B4-BE49-F238E27FC236}">
              <a16:creationId xmlns:a16="http://schemas.microsoft.com/office/drawing/2014/main" id="{F4152ECA-352D-FD82-ED34-BF3D7EC7FD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388620" y="76200"/>
          <a:ext cx="128016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220980</xdr:colOff>
      <xdr:row>0</xdr:row>
      <xdr:rowOff>45720</xdr:rowOff>
    </xdr:from>
    <xdr:to>
      <xdr:col>1</xdr:col>
      <xdr:colOff>1295400</xdr:colOff>
      <xdr:row>2</xdr:row>
      <xdr:rowOff>182922</xdr:rowOff>
    </xdr:to>
    <xdr:pic>
      <xdr:nvPicPr>
        <xdr:cNvPr id="46092" name="Imagen 3">
          <a:extLst>
            <a:ext uri="{FF2B5EF4-FFF2-40B4-BE49-F238E27FC236}">
              <a16:creationId xmlns:a16="http://schemas.microsoft.com/office/drawing/2014/main" id="{99B3778D-48F7-B68B-FB01-EB6347A5CD3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220980" y="45720"/>
          <a:ext cx="1394460" cy="693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144780</xdr:colOff>
      <xdr:row>0</xdr:row>
      <xdr:rowOff>15240</xdr:rowOff>
    </xdr:from>
    <xdr:to>
      <xdr:col>1</xdr:col>
      <xdr:colOff>312439</xdr:colOff>
      <xdr:row>3</xdr:row>
      <xdr:rowOff>22669</xdr:rowOff>
    </xdr:to>
    <xdr:pic>
      <xdr:nvPicPr>
        <xdr:cNvPr id="47116" name="Imagen 3">
          <a:extLst>
            <a:ext uri="{FF2B5EF4-FFF2-40B4-BE49-F238E27FC236}">
              <a16:creationId xmlns:a16="http://schemas.microsoft.com/office/drawing/2014/main" id="{1FA19D54-52D4-63B0-0B52-DBC770D5BC6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44780" y="15240"/>
          <a:ext cx="124206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83820</xdr:colOff>
      <xdr:row>0</xdr:row>
      <xdr:rowOff>38100</xdr:rowOff>
    </xdr:from>
    <xdr:to>
      <xdr:col>1</xdr:col>
      <xdr:colOff>1158240</xdr:colOff>
      <xdr:row>1</xdr:row>
      <xdr:rowOff>99060</xdr:rowOff>
    </xdr:to>
    <xdr:pic>
      <xdr:nvPicPr>
        <xdr:cNvPr id="48140" name="Imagen 3">
          <a:extLst>
            <a:ext uri="{FF2B5EF4-FFF2-40B4-BE49-F238E27FC236}">
              <a16:creationId xmlns:a16="http://schemas.microsoft.com/office/drawing/2014/main" id="{C225B088-547F-847E-57FC-A00951D6654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83820" y="38100"/>
          <a:ext cx="139446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114300</xdr:colOff>
      <xdr:row>0</xdr:row>
      <xdr:rowOff>60960</xdr:rowOff>
    </xdr:from>
    <xdr:to>
      <xdr:col>1</xdr:col>
      <xdr:colOff>1013460</xdr:colOff>
      <xdr:row>2</xdr:row>
      <xdr:rowOff>60960</xdr:rowOff>
    </xdr:to>
    <xdr:pic>
      <xdr:nvPicPr>
        <xdr:cNvPr id="49164" name="Imagen 3">
          <a:extLst>
            <a:ext uri="{FF2B5EF4-FFF2-40B4-BE49-F238E27FC236}">
              <a16:creationId xmlns:a16="http://schemas.microsoft.com/office/drawing/2014/main" id="{C0F431A0-FA07-217F-2936-FA71E582FA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114300" y="60960"/>
          <a:ext cx="1219200" cy="601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99060</xdr:colOff>
      <xdr:row>0</xdr:row>
      <xdr:rowOff>53340</xdr:rowOff>
    </xdr:from>
    <xdr:to>
      <xdr:col>1</xdr:col>
      <xdr:colOff>1173480</xdr:colOff>
      <xdr:row>2</xdr:row>
      <xdr:rowOff>129540</xdr:rowOff>
    </xdr:to>
    <xdr:pic>
      <xdr:nvPicPr>
        <xdr:cNvPr id="50188" name="Imagen 3">
          <a:extLst>
            <a:ext uri="{FF2B5EF4-FFF2-40B4-BE49-F238E27FC236}">
              <a16:creationId xmlns:a16="http://schemas.microsoft.com/office/drawing/2014/main" id="{A0C18785-620D-30AB-1AF5-DDC2BBF85F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99060" y="53340"/>
          <a:ext cx="1394460" cy="701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22860</xdr:colOff>
      <xdr:row>0</xdr:row>
      <xdr:rowOff>83820</xdr:rowOff>
    </xdr:from>
    <xdr:to>
      <xdr:col>1</xdr:col>
      <xdr:colOff>1501140</xdr:colOff>
      <xdr:row>2</xdr:row>
      <xdr:rowOff>129540</xdr:rowOff>
    </xdr:to>
    <xdr:pic>
      <xdr:nvPicPr>
        <xdr:cNvPr id="51212" name="Imagen 3">
          <a:extLst>
            <a:ext uri="{FF2B5EF4-FFF2-40B4-BE49-F238E27FC236}">
              <a16:creationId xmlns:a16="http://schemas.microsoft.com/office/drawing/2014/main" id="{FE4064B3-6AFE-A2B9-F335-777E2CEBC8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342900" y="83820"/>
          <a:ext cx="1478280" cy="769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Sady Pereira" id="{7E019D68-714F-43B1-8D27-771F5D71F20E}" userId="Sady Pereira" providerId="Non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G5" dT="2022-04-11T02:26:16.17" personId="{7E019D68-714F-43B1-8D27-771F5D71F20E}" id="{EACBCB32-E259-4B42-BD51-69056D5CDC0B}">
    <text>Aca se registran los SALDO DEL BALANCE GENERAL, A COBRAR Y PAGAR.
Empresas y personas vinculadas</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aacosta@investor.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9.xml"/><Relationship Id="rId1" Type="http://schemas.openxmlformats.org/officeDocument/2006/relationships/printerSettings" Target="../printerSettings/printerSettings11.bin"/><Relationship Id="rId5" Type="http://schemas.microsoft.com/office/2017/10/relationships/threadedComment" Target="../threadedComments/threadedComment1.xml"/><Relationship Id="rId4" Type="http://schemas.openxmlformats.org/officeDocument/2006/relationships/comments" Target="../comments2.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2.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4:H69"/>
  <sheetViews>
    <sheetView showGridLines="0" topLeftCell="A60" zoomScale="130" zoomScaleNormal="130" workbookViewId="0">
      <selection activeCell="D13" sqref="D13"/>
    </sheetView>
  </sheetViews>
  <sheetFormatPr baseColWidth="10" defaultColWidth="11.33203125" defaultRowHeight="14"/>
  <cols>
    <col min="1" max="1" width="4.6640625" style="4" customWidth="1"/>
    <col min="2" max="2" width="22.1640625" style="4" customWidth="1"/>
    <col min="3" max="3" width="42" style="4" bestFit="1" customWidth="1"/>
    <col min="4" max="4" width="39.33203125" style="5" bestFit="1" customWidth="1"/>
    <col min="5" max="5" width="16.6640625" style="4" customWidth="1"/>
    <col min="6" max="8" width="16.5" style="4" hidden="1" customWidth="1"/>
    <col min="9" max="16384" width="11.33203125" style="4"/>
  </cols>
  <sheetData>
    <row r="4" spans="1:8">
      <c r="F4" s="650" t="s">
        <v>822</v>
      </c>
      <c r="G4" s="651">
        <v>45382</v>
      </c>
    </row>
    <row r="5" spans="1:8">
      <c r="B5" s="794" t="s">
        <v>0</v>
      </c>
      <c r="C5" s="794"/>
      <c r="D5" s="794"/>
      <c r="F5" s="4" t="s">
        <v>823</v>
      </c>
      <c r="G5" s="135">
        <f>+G4</f>
        <v>45382</v>
      </c>
    </row>
    <row r="6" spans="1:8" ht="14.5" customHeight="1">
      <c r="B6" s="794" t="s">
        <v>903</v>
      </c>
      <c r="C6" s="794"/>
      <c r="D6" s="794"/>
      <c r="F6" s="652" t="s">
        <v>4</v>
      </c>
      <c r="G6" s="653">
        <v>45382</v>
      </c>
      <c r="H6" s="653">
        <v>45291</v>
      </c>
    </row>
    <row r="7" spans="1:8" ht="15" customHeight="1" thickBot="1">
      <c r="D7" s="654"/>
      <c r="F7" s="652" t="s">
        <v>824</v>
      </c>
      <c r="G7" s="653">
        <f>+G6</f>
        <v>45382</v>
      </c>
      <c r="H7" s="653">
        <v>45016</v>
      </c>
    </row>
    <row r="8" spans="1:8" ht="15" customHeight="1" thickBot="1">
      <c r="B8" s="655" t="s">
        <v>1</v>
      </c>
      <c r="C8" s="792">
        <f>+G4</f>
        <v>45382</v>
      </c>
      <c r="D8" s="793"/>
      <c r="F8" s="743" t="s">
        <v>1035</v>
      </c>
      <c r="G8" s="743"/>
      <c r="H8" s="743" t="s">
        <v>1019</v>
      </c>
    </row>
    <row r="9" spans="1:8" ht="14" hidden="1" customHeight="1">
      <c r="A9" s="6"/>
      <c r="B9" s="6"/>
      <c r="C9" s="6"/>
      <c r="D9" s="7"/>
    </row>
    <row r="10" spans="1:8" ht="15" thickBot="1">
      <c r="A10" s="147"/>
      <c r="F10" s="743" t="s">
        <v>1035</v>
      </c>
      <c r="H10" s="743" t="s">
        <v>1036</v>
      </c>
    </row>
    <row r="11" spans="1:8" ht="26.25" customHeight="1" thickBot="1">
      <c r="B11" s="790" t="s">
        <v>2</v>
      </c>
      <c r="C11" s="791"/>
      <c r="D11" s="19" t="s">
        <v>3</v>
      </c>
    </row>
    <row r="12" spans="1:8" ht="26.25" customHeight="1">
      <c r="B12" s="8" t="s">
        <v>691</v>
      </c>
      <c r="C12" s="9"/>
      <c r="D12" s="3" t="s">
        <v>668</v>
      </c>
    </row>
    <row r="13" spans="1:8" ht="26.25" customHeight="1">
      <c r="B13" s="8" t="s">
        <v>692</v>
      </c>
      <c r="C13" s="12"/>
      <c r="D13" s="11"/>
    </row>
    <row r="14" spans="1:8">
      <c r="A14" s="5"/>
      <c r="B14" s="10"/>
      <c r="C14" s="4" t="s">
        <v>4</v>
      </c>
      <c r="D14" s="1" t="s">
        <v>496</v>
      </c>
      <c r="E14" s="4" t="str">
        <f>PROPER(B14)</f>
        <v/>
      </c>
    </row>
    <row r="15" spans="1:8">
      <c r="A15" s="5"/>
      <c r="B15" s="10"/>
      <c r="C15" s="4" t="s">
        <v>5</v>
      </c>
      <c r="D15" s="1" t="s">
        <v>497</v>
      </c>
      <c r="E15" s="4" t="str">
        <f>PROPER(B15)</f>
        <v/>
      </c>
    </row>
    <row r="16" spans="1:8">
      <c r="A16" s="5"/>
      <c r="B16" s="10"/>
      <c r="C16" s="4" t="s">
        <v>6</v>
      </c>
      <c r="D16" s="1" t="s">
        <v>498</v>
      </c>
    </row>
    <row r="17" spans="1:4">
      <c r="A17" s="5"/>
      <c r="B17" s="10"/>
      <c r="C17" s="4" t="s">
        <v>644</v>
      </c>
      <c r="D17" s="1" t="s">
        <v>499</v>
      </c>
    </row>
    <row r="18" spans="1:4">
      <c r="A18" s="5"/>
      <c r="B18" s="10"/>
      <c r="C18" s="4" t="s">
        <v>7</v>
      </c>
      <c r="D18" s="1" t="s">
        <v>690</v>
      </c>
    </row>
    <row r="19" spans="1:4">
      <c r="A19" s="5"/>
      <c r="B19" s="10"/>
      <c r="C19" s="4" t="s">
        <v>8</v>
      </c>
      <c r="D19" s="1" t="s">
        <v>500</v>
      </c>
    </row>
    <row r="20" spans="1:4">
      <c r="A20" s="5"/>
      <c r="B20" s="10"/>
      <c r="C20" s="4" t="s">
        <v>9</v>
      </c>
      <c r="D20" s="2"/>
    </row>
    <row r="21" spans="1:4">
      <c r="A21" s="5"/>
      <c r="B21" s="10"/>
      <c r="C21" s="4" t="s">
        <v>10</v>
      </c>
      <c r="D21" s="2"/>
    </row>
    <row r="22" spans="1:4">
      <c r="A22" s="5"/>
      <c r="B22" s="10"/>
      <c r="C22" s="4" t="s">
        <v>11</v>
      </c>
      <c r="D22" s="2"/>
    </row>
    <row r="23" spans="1:4">
      <c r="A23" s="5"/>
      <c r="B23" s="10"/>
      <c r="D23" s="2"/>
    </row>
    <row r="24" spans="1:4">
      <c r="A24" s="5"/>
      <c r="B24" s="8" t="s">
        <v>693</v>
      </c>
      <c r="D24" s="656"/>
    </row>
    <row r="25" spans="1:4">
      <c r="A25" s="5"/>
      <c r="B25" s="10"/>
      <c r="D25" s="3"/>
    </row>
    <row r="26" spans="1:4">
      <c r="A26" s="5"/>
      <c r="B26" s="10"/>
      <c r="C26" s="13" t="s">
        <v>12</v>
      </c>
      <c r="D26" s="1" t="s">
        <v>669</v>
      </c>
    </row>
    <row r="27" spans="1:4">
      <c r="A27" s="5"/>
      <c r="B27" s="10"/>
      <c r="C27" s="13" t="s">
        <v>645</v>
      </c>
      <c r="D27" s="1" t="s">
        <v>669</v>
      </c>
    </row>
    <row r="28" spans="1:4">
      <c r="A28" s="5"/>
      <c r="B28" s="10"/>
      <c r="C28" s="13" t="s">
        <v>646</v>
      </c>
      <c r="D28" s="1" t="s">
        <v>669</v>
      </c>
    </row>
    <row r="29" spans="1:4">
      <c r="A29" s="5"/>
      <c r="B29" s="10"/>
      <c r="C29" s="13" t="s">
        <v>647</v>
      </c>
      <c r="D29" s="1" t="s">
        <v>669</v>
      </c>
    </row>
    <row r="30" spans="1:4">
      <c r="A30" s="5"/>
      <c r="B30" s="10"/>
      <c r="C30" s="13" t="s">
        <v>648</v>
      </c>
      <c r="D30" s="2" t="s">
        <v>370</v>
      </c>
    </row>
    <row r="31" spans="1:4">
      <c r="A31" s="5"/>
      <c r="B31" s="10"/>
      <c r="C31" s="4" t="s">
        <v>649</v>
      </c>
      <c r="D31" s="1" t="s">
        <v>670</v>
      </c>
    </row>
    <row r="32" spans="1:4">
      <c r="A32" s="5"/>
      <c r="B32" s="10"/>
      <c r="C32" s="4" t="s">
        <v>650</v>
      </c>
      <c r="D32" s="1" t="s">
        <v>670</v>
      </c>
    </row>
    <row r="33" spans="1:4">
      <c r="A33" s="5"/>
      <c r="B33" s="10"/>
      <c r="C33" s="4" t="s">
        <v>651</v>
      </c>
      <c r="D33" s="1" t="s">
        <v>670</v>
      </c>
    </row>
    <row r="34" spans="1:4">
      <c r="A34" s="5"/>
      <c r="B34" s="10"/>
      <c r="C34" s="4" t="s">
        <v>652</v>
      </c>
      <c r="D34" s="1" t="s">
        <v>671</v>
      </c>
    </row>
    <row r="35" spans="1:4">
      <c r="A35" s="5"/>
      <c r="B35" s="10"/>
      <c r="C35" s="4" t="s">
        <v>13</v>
      </c>
      <c r="D35" s="1" t="s">
        <v>672</v>
      </c>
    </row>
    <row r="36" spans="1:4">
      <c r="A36" s="5"/>
      <c r="B36" s="10"/>
      <c r="C36" s="4" t="s">
        <v>653</v>
      </c>
      <c r="D36" s="1" t="s">
        <v>673</v>
      </c>
    </row>
    <row r="37" spans="1:4">
      <c r="A37" s="5"/>
      <c r="B37" s="10"/>
      <c r="C37" s="4" t="s">
        <v>654</v>
      </c>
      <c r="D37" s="1" t="s">
        <v>674</v>
      </c>
    </row>
    <row r="38" spans="1:4">
      <c r="A38" s="5"/>
      <c r="B38" s="10"/>
      <c r="C38" s="4" t="s">
        <v>655</v>
      </c>
      <c r="D38" s="1" t="s">
        <v>675</v>
      </c>
    </row>
    <row r="39" spans="1:4">
      <c r="A39" s="5"/>
      <c r="B39" s="10"/>
      <c r="C39" s="4" t="s">
        <v>14</v>
      </c>
      <c r="D39" s="1" t="s">
        <v>676</v>
      </c>
    </row>
    <row r="40" spans="1:4">
      <c r="A40" s="5"/>
      <c r="B40" s="10"/>
      <c r="C40" s="4" t="s">
        <v>15</v>
      </c>
      <c r="D40" s="1" t="s">
        <v>677</v>
      </c>
    </row>
    <row r="41" spans="1:4">
      <c r="A41" s="5"/>
      <c r="B41" s="10"/>
      <c r="C41" s="4" t="s">
        <v>656</v>
      </c>
      <c r="D41" s="1" t="s">
        <v>678</v>
      </c>
    </row>
    <row r="42" spans="1:4">
      <c r="A42" s="5"/>
      <c r="B42" s="10"/>
      <c r="C42" s="4" t="s">
        <v>657</v>
      </c>
      <c r="D42" s="1" t="s">
        <v>679</v>
      </c>
    </row>
    <row r="43" spans="1:4">
      <c r="A43" s="5"/>
      <c r="B43" s="10"/>
      <c r="C43" s="4" t="s">
        <v>658</v>
      </c>
      <c r="D43" s="1" t="s">
        <v>680</v>
      </c>
    </row>
    <row r="44" spans="1:4">
      <c r="A44" s="5"/>
      <c r="B44" s="10"/>
      <c r="C44" s="4" t="s">
        <v>16</v>
      </c>
      <c r="D44" s="1" t="s">
        <v>680</v>
      </c>
    </row>
    <row r="45" spans="1:4">
      <c r="A45" s="5"/>
      <c r="B45" s="10"/>
      <c r="C45" s="4" t="s">
        <v>659</v>
      </c>
      <c r="D45" s="1" t="s">
        <v>680</v>
      </c>
    </row>
    <row r="46" spans="1:4">
      <c r="A46" s="5"/>
      <c r="B46" s="10"/>
      <c r="C46" s="4" t="s">
        <v>660</v>
      </c>
      <c r="D46" s="1" t="s">
        <v>680</v>
      </c>
    </row>
    <row r="47" spans="1:4">
      <c r="A47" s="5"/>
      <c r="B47" s="10"/>
      <c r="C47" s="4" t="s">
        <v>661</v>
      </c>
      <c r="D47" s="1" t="s">
        <v>680</v>
      </c>
    </row>
    <row r="48" spans="1:4">
      <c r="A48" s="5"/>
      <c r="B48" s="10"/>
      <c r="C48" s="4" t="s">
        <v>662</v>
      </c>
      <c r="D48" s="1" t="s">
        <v>681</v>
      </c>
    </row>
    <row r="49" spans="1:4">
      <c r="A49" s="5"/>
      <c r="B49" s="10"/>
      <c r="C49" s="4" t="s">
        <v>17</v>
      </c>
      <c r="D49" s="1" t="s">
        <v>682</v>
      </c>
    </row>
    <row r="50" spans="1:4">
      <c r="A50" s="5"/>
      <c r="B50" s="10"/>
      <c r="C50" s="4" t="s">
        <v>663</v>
      </c>
      <c r="D50" s="1" t="s">
        <v>683</v>
      </c>
    </row>
    <row r="51" spans="1:4">
      <c r="A51" s="5"/>
      <c r="B51" s="10"/>
      <c r="C51" s="4" t="s">
        <v>18</v>
      </c>
      <c r="D51" s="1" t="s">
        <v>683</v>
      </c>
    </row>
    <row r="52" spans="1:4">
      <c r="A52" s="5"/>
      <c r="B52" s="10"/>
      <c r="C52" s="4" t="s">
        <v>664</v>
      </c>
      <c r="D52" s="1" t="s">
        <v>684</v>
      </c>
    </row>
    <row r="53" spans="1:4">
      <c r="A53" s="5"/>
      <c r="B53" s="8"/>
      <c r="C53" s="4" t="s">
        <v>665</v>
      </c>
      <c r="D53" s="1" t="s">
        <v>685</v>
      </c>
    </row>
    <row r="54" spans="1:4">
      <c r="A54" s="5"/>
      <c r="B54" s="10"/>
      <c r="C54" s="4" t="s">
        <v>19</v>
      </c>
      <c r="D54" s="1" t="s">
        <v>686</v>
      </c>
    </row>
    <row r="55" spans="1:4">
      <c r="A55" s="5"/>
      <c r="B55" s="10"/>
      <c r="C55" s="4" t="s">
        <v>20</v>
      </c>
      <c r="D55" s="1" t="s">
        <v>687</v>
      </c>
    </row>
    <row r="56" spans="1:4">
      <c r="A56" s="5"/>
      <c r="B56" s="10"/>
      <c r="C56" s="4" t="s">
        <v>21</v>
      </c>
      <c r="D56" s="1" t="s">
        <v>688</v>
      </c>
    </row>
    <row r="57" spans="1:4">
      <c r="A57" s="5"/>
      <c r="B57" s="10"/>
      <c r="D57" s="2" t="s">
        <v>370</v>
      </c>
    </row>
    <row r="58" spans="1:4">
      <c r="A58" s="5"/>
      <c r="B58" s="10"/>
      <c r="C58" s="13" t="s">
        <v>22</v>
      </c>
      <c r="D58" s="1" t="s">
        <v>689</v>
      </c>
    </row>
    <row r="59" spans="1:4">
      <c r="A59" s="5"/>
      <c r="B59" s="10"/>
      <c r="C59" s="4" t="s">
        <v>23</v>
      </c>
      <c r="D59" s="2"/>
    </row>
    <row r="60" spans="1:4">
      <c r="A60" s="5"/>
      <c r="B60" s="10"/>
      <c r="C60" s="4" t="s">
        <v>666</v>
      </c>
      <c r="D60" s="2"/>
    </row>
    <row r="61" spans="1:4">
      <c r="A61" s="5"/>
      <c r="B61" s="10"/>
      <c r="C61" s="4" t="s">
        <v>667</v>
      </c>
      <c r="D61" s="2"/>
    </row>
    <row r="62" spans="1:4">
      <c r="A62" s="5"/>
      <c r="B62" s="10"/>
      <c r="C62" s="4" t="s">
        <v>24</v>
      </c>
      <c r="D62" s="2"/>
    </row>
    <row r="63" spans="1:4">
      <c r="A63" s="5"/>
      <c r="B63" s="10"/>
      <c r="C63" s="4" t="s">
        <v>25</v>
      </c>
      <c r="D63" s="2"/>
    </row>
    <row r="64" spans="1:4">
      <c r="A64" s="5"/>
      <c r="B64" s="10"/>
      <c r="C64" s="4" t="s">
        <v>26</v>
      </c>
      <c r="D64" s="2"/>
    </row>
    <row r="65" spans="1:4">
      <c r="A65" s="5"/>
      <c r="B65" s="10"/>
      <c r="C65" s="4" t="s">
        <v>27</v>
      </c>
      <c r="D65" s="2"/>
    </row>
    <row r="66" spans="1:4">
      <c r="A66" s="5"/>
      <c r="B66" s="10"/>
      <c r="C66" s="4" t="s">
        <v>28</v>
      </c>
      <c r="D66" s="2"/>
    </row>
    <row r="67" spans="1:4">
      <c r="A67" s="5"/>
      <c r="B67" s="10"/>
      <c r="D67" s="2"/>
    </row>
    <row r="68" spans="1:4">
      <c r="A68" s="5"/>
      <c r="B68" s="14"/>
      <c r="C68" s="15"/>
      <c r="D68" s="657"/>
    </row>
    <row r="69" spans="1:4" ht="21" customHeight="1">
      <c r="A69" s="16"/>
      <c r="D69" s="17"/>
    </row>
  </sheetData>
  <mergeCells count="4">
    <mergeCell ref="B11:C11"/>
    <mergeCell ref="C8:D8"/>
    <mergeCell ref="B5:D5"/>
    <mergeCell ref="B6:D6"/>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55D8F-87BF-4F85-BFAA-B4C43A476FEC}">
  <sheetPr>
    <tabColor rgb="FF002060"/>
    <pageSetUpPr fitToPage="1"/>
  </sheetPr>
  <dimension ref="B1:L149"/>
  <sheetViews>
    <sheetView showGridLines="0" topLeftCell="B134" zoomScale="130" zoomScaleNormal="130" workbookViewId="0">
      <selection activeCell="D13" sqref="D13:F13"/>
    </sheetView>
  </sheetViews>
  <sheetFormatPr baseColWidth="10" defaultColWidth="11.5" defaultRowHeight="14"/>
  <cols>
    <col min="1" max="1" width="11.5" style="4"/>
    <col min="2" max="2" width="18.5" style="5" customWidth="1"/>
    <col min="3" max="3" width="34.5" style="5" customWidth="1"/>
    <col min="4" max="4" width="30.1640625" style="5" customWidth="1"/>
    <col min="5" max="6" width="20.5" style="5" customWidth="1"/>
    <col min="7" max="7" width="14.5" style="4" customWidth="1"/>
    <col min="8" max="8" width="22.1640625" style="4" customWidth="1"/>
    <col min="9" max="9" width="11.6640625" style="4" customWidth="1"/>
    <col min="10" max="10" width="16.5" style="606" bestFit="1" customWidth="1"/>
    <col min="11" max="11" width="12.1640625" style="4" bestFit="1" customWidth="1"/>
    <col min="12" max="12" width="0" style="4" hidden="1" customWidth="1"/>
    <col min="13" max="16384" width="11.5" style="4"/>
  </cols>
  <sheetData>
    <row r="1" spans="2:7" ht="70.25" customHeight="1">
      <c r="B1" s="605"/>
    </row>
    <row r="2" spans="2:7">
      <c r="B2" s="607" t="s">
        <v>934</v>
      </c>
    </row>
    <row r="3" spans="2:7" ht="15" thickBot="1">
      <c r="B3" s="605"/>
    </row>
    <row r="4" spans="2:7" ht="20.5" customHeight="1">
      <c r="B4" s="795" t="s">
        <v>520</v>
      </c>
      <c r="C4" s="796"/>
      <c r="D4" s="801" t="s">
        <v>521</v>
      </c>
      <c r="E4" s="801"/>
      <c r="F4" s="801"/>
      <c r="G4" s="608"/>
    </row>
    <row r="5" spans="2:7" ht="20.5" customHeight="1">
      <c r="B5" s="797"/>
      <c r="C5" s="798"/>
      <c r="D5" s="802"/>
      <c r="E5" s="802"/>
      <c r="F5" s="802"/>
      <c r="G5" s="610"/>
    </row>
    <row r="6" spans="2:7" ht="20.5" customHeight="1">
      <c r="B6" s="797"/>
      <c r="C6" s="798"/>
      <c r="D6" s="802" t="s">
        <v>935</v>
      </c>
      <c r="E6" s="802"/>
      <c r="F6" s="802"/>
      <c r="G6" s="610"/>
    </row>
    <row r="7" spans="2:7" ht="20.5" customHeight="1">
      <c r="B7" s="797"/>
      <c r="C7" s="798"/>
      <c r="D7" s="802" t="s">
        <v>936</v>
      </c>
      <c r="E7" s="803"/>
      <c r="F7" s="802"/>
      <c r="G7" s="610"/>
    </row>
    <row r="8" spans="2:7" ht="20.5" customHeight="1">
      <c r="B8" s="797"/>
      <c r="C8" s="798"/>
      <c r="D8" s="802" t="s">
        <v>937</v>
      </c>
      <c r="E8" s="802"/>
      <c r="F8" s="802"/>
      <c r="G8" s="610"/>
    </row>
    <row r="9" spans="2:7">
      <c r="B9" s="797"/>
      <c r="C9" s="798"/>
      <c r="D9" s="802" t="s">
        <v>938</v>
      </c>
      <c r="E9" s="802"/>
      <c r="F9" s="802"/>
      <c r="G9" s="610"/>
    </row>
    <row r="10" spans="2:7" ht="14.5" customHeight="1">
      <c r="B10" s="797"/>
      <c r="C10" s="798"/>
      <c r="D10" s="804" t="s">
        <v>522</v>
      </c>
      <c r="E10" s="804"/>
      <c r="F10" s="804"/>
      <c r="G10" s="610"/>
    </row>
    <row r="11" spans="2:7">
      <c r="B11" s="797"/>
      <c r="C11" s="798"/>
      <c r="D11" s="802" t="s">
        <v>939</v>
      </c>
      <c r="E11" s="802"/>
      <c r="F11" s="802"/>
      <c r="G11" s="610"/>
    </row>
    <row r="12" spans="2:7">
      <c r="B12" s="799"/>
      <c r="C12" s="800"/>
      <c r="D12" s="805" t="s">
        <v>940</v>
      </c>
      <c r="E12" s="805"/>
      <c r="F12" s="805"/>
      <c r="G12" s="611"/>
    </row>
    <row r="13" spans="2:7" ht="20.5" customHeight="1">
      <c r="B13" s="806" t="s">
        <v>523</v>
      </c>
      <c r="C13" s="807"/>
      <c r="D13" s="812" t="s">
        <v>941</v>
      </c>
      <c r="E13" s="812"/>
      <c r="F13" s="812"/>
      <c r="G13" s="612"/>
    </row>
    <row r="14" spans="2:7" ht="23" customHeight="1">
      <c r="B14" s="808"/>
      <c r="C14" s="809"/>
      <c r="D14" s="813" t="s">
        <v>942</v>
      </c>
      <c r="E14" s="814"/>
      <c r="F14" s="814"/>
      <c r="G14" s="613"/>
    </row>
    <row r="15" spans="2:7" ht="41" customHeight="1">
      <c r="B15" s="810"/>
      <c r="C15" s="811"/>
      <c r="D15" s="815" t="s">
        <v>943</v>
      </c>
      <c r="E15" s="815"/>
      <c r="F15" s="815"/>
      <c r="G15" s="611"/>
    </row>
    <row r="16" spans="2:7">
      <c r="B16" s="819" t="s">
        <v>524</v>
      </c>
      <c r="C16" s="820"/>
      <c r="D16" s="812" t="s">
        <v>944</v>
      </c>
      <c r="E16" s="812"/>
      <c r="F16" s="812"/>
      <c r="G16" s="612"/>
    </row>
    <row r="17" spans="2:7">
      <c r="B17" s="797"/>
      <c r="C17" s="798"/>
      <c r="D17" s="802" t="s">
        <v>1022</v>
      </c>
      <c r="E17" s="802"/>
      <c r="F17" s="802"/>
      <c r="G17" s="610"/>
    </row>
    <row r="18" spans="2:7">
      <c r="B18" s="797"/>
      <c r="C18" s="798"/>
      <c r="D18" s="802" t="s">
        <v>1023</v>
      </c>
      <c r="E18" s="802"/>
      <c r="F18" s="802"/>
      <c r="G18" s="610"/>
    </row>
    <row r="19" spans="2:7">
      <c r="B19" s="797"/>
      <c r="C19" s="798"/>
      <c r="D19" s="802" t="s">
        <v>1024</v>
      </c>
      <c r="E19" s="802"/>
      <c r="F19" s="802"/>
      <c r="G19" s="610"/>
    </row>
    <row r="20" spans="2:7">
      <c r="B20" s="797"/>
      <c r="C20" s="798"/>
      <c r="D20" s="802" t="s">
        <v>1025</v>
      </c>
      <c r="E20" s="802"/>
      <c r="F20" s="802"/>
      <c r="G20" s="610"/>
    </row>
    <row r="21" spans="2:7">
      <c r="B21" s="797"/>
      <c r="C21" s="798"/>
      <c r="D21" s="802" t="s">
        <v>945</v>
      </c>
      <c r="E21" s="802"/>
      <c r="F21" s="802"/>
      <c r="G21" s="610"/>
    </row>
    <row r="22" spans="2:7">
      <c r="B22" s="799"/>
      <c r="C22" s="800"/>
      <c r="D22" s="818"/>
      <c r="E22" s="818"/>
      <c r="F22" s="818"/>
      <c r="G22" s="611"/>
    </row>
    <row r="23" spans="2:7" ht="20.5" customHeight="1">
      <c r="B23" s="819" t="s">
        <v>525</v>
      </c>
      <c r="C23" s="820"/>
      <c r="D23" s="812" t="s">
        <v>946</v>
      </c>
      <c r="E23" s="812"/>
      <c r="F23" s="812"/>
      <c r="G23" s="612"/>
    </row>
    <row r="24" spans="2:7" ht="20.5" customHeight="1">
      <c r="B24" s="799"/>
      <c r="C24" s="800"/>
      <c r="D24" s="805" t="s">
        <v>947</v>
      </c>
      <c r="E24" s="805"/>
      <c r="F24" s="805"/>
      <c r="G24" s="611"/>
    </row>
    <row r="25" spans="2:7">
      <c r="B25" s="797"/>
      <c r="C25" s="798"/>
      <c r="D25" s="821"/>
      <c r="E25" s="821"/>
      <c r="F25" s="821"/>
      <c r="G25" s="610"/>
    </row>
    <row r="26" spans="2:7">
      <c r="B26" s="797" t="s">
        <v>526</v>
      </c>
      <c r="C26" s="798"/>
      <c r="D26" s="614" t="s">
        <v>527</v>
      </c>
      <c r="E26" s="615" t="s">
        <v>528</v>
      </c>
      <c r="F26" s="616" t="s">
        <v>643</v>
      </c>
      <c r="G26" s="610"/>
    </row>
    <row r="27" spans="2:7">
      <c r="B27" s="816"/>
      <c r="C27" s="817"/>
      <c r="D27" s="619" t="s">
        <v>529</v>
      </c>
      <c r="E27" s="620" t="s">
        <v>530</v>
      </c>
      <c r="F27" s="692">
        <v>7173993</v>
      </c>
      <c r="G27" s="610"/>
    </row>
    <row r="28" spans="2:7">
      <c r="B28" s="816"/>
      <c r="C28" s="817"/>
      <c r="D28" s="619" t="s">
        <v>531</v>
      </c>
      <c r="E28" s="620" t="s">
        <v>1021</v>
      </c>
      <c r="F28" s="692">
        <v>3357156</v>
      </c>
      <c r="G28" s="610"/>
    </row>
    <row r="29" spans="2:7">
      <c r="B29" s="816"/>
      <c r="C29" s="817"/>
      <c r="D29" s="619" t="s">
        <v>961</v>
      </c>
      <c r="E29" s="620" t="s">
        <v>1020</v>
      </c>
      <c r="F29" s="692">
        <v>1696708</v>
      </c>
      <c r="G29" s="610"/>
    </row>
    <row r="30" spans="2:7">
      <c r="B30" s="816"/>
      <c r="C30" s="817"/>
      <c r="D30" s="619" t="s">
        <v>962</v>
      </c>
      <c r="E30" s="620" t="s">
        <v>1020</v>
      </c>
      <c r="F30" s="692">
        <v>3626039</v>
      </c>
      <c r="G30" s="610"/>
    </row>
    <row r="31" spans="2:7">
      <c r="B31" s="816"/>
      <c r="C31" s="817"/>
      <c r="D31" s="621" t="s">
        <v>875</v>
      </c>
      <c r="E31" s="620" t="s">
        <v>1020</v>
      </c>
      <c r="F31" s="693">
        <v>3958177</v>
      </c>
      <c r="G31" s="610"/>
    </row>
    <row r="32" spans="2:7">
      <c r="B32" s="816"/>
      <c r="C32" s="817"/>
      <c r="D32" s="619" t="s">
        <v>532</v>
      </c>
      <c r="E32" s="620" t="s">
        <v>533</v>
      </c>
      <c r="F32" s="692">
        <v>1246577</v>
      </c>
      <c r="G32" s="610"/>
    </row>
    <row r="33" spans="2:12">
      <c r="B33" s="617"/>
      <c r="C33" s="618"/>
      <c r="D33" s="621" t="s">
        <v>874</v>
      </c>
      <c r="E33" s="622" t="s">
        <v>534</v>
      </c>
      <c r="F33" s="693">
        <v>4305137</v>
      </c>
      <c r="G33" s="623"/>
    </row>
    <row r="34" spans="2:12">
      <c r="B34" s="816"/>
      <c r="C34" s="817"/>
      <c r="D34" s="621" t="s">
        <v>875</v>
      </c>
      <c r="E34" s="622" t="s">
        <v>535</v>
      </c>
      <c r="F34" s="693">
        <v>3958177</v>
      </c>
      <c r="G34" s="610"/>
    </row>
    <row r="35" spans="2:12">
      <c r="B35" s="816"/>
      <c r="C35" s="817"/>
      <c r="D35" s="624" t="s">
        <v>876</v>
      </c>
      <c r="E35" s="625" t="s">
        <v>536</v>
      </c>
      <c r="F35" s="694">
        <v>3830885</v>
      </c>
      <c r="G35" s="610"/>
    </row>
    <row r="36" spans="2:12">
      <c r="B36" s="816"/>
      <c r="C36" s="817"/>
      <c r="D36" s="822"/>
      <c r="E36" s="822"/>
      <c r="F36" s="822"/>
      <c r="G36" s="610"/>
    </row>
    <row r="37" spans="2:12">
      <c r="B37" s="816"/>
      <c r="C37" s="817"/>
      <c r="D37" s="614" t="s">
        <v>537</v>
      </c>
      <c r="E37" s="615" t="s">
        <v>565</v>
      </c>
      <c r="F37" s="615" t="s">
        <v>566</v>
      </c>
      <c r="G37" s="626" t="s">
        <v>538</v>
      </c>
      <c r="I37" s="606"/>
      <c r="J37" s="4"/>
      <c r="L37" s="606"/>
    </row>
    <row r="38" spans="2:12">
      <c r="B38" s="617"/>
      <c r="C38" s="618"/>
      <c r="D38" s="621" t="s">
        <v>887</v>
      </c>
      <c r="E38" s="622" t="s">
        <v>567</v>
      </c>
      <c r="F38" s="622" t="s">
        <v>888</v>
      </c>
      <c r="G38" s="628">
        <v>0.66400000000000003</v>
      </c>
      <c r="I38" s="606"/>
      <c r="J38" s="282"/>
      <c r="L38" s="606"/>
    </row>
    <row r="39" spans="2:12" ht="15" thickBot="1">
      <c r="B39" s="823"/>
      <c r="C39" s="824"/>
      <c r="D39" s="619"/>
      <c r="E39" s="620"/>
      <c r="F39" s="620"/>
      <c r="G39" s="627"/>
      <c r="I39" s="606"/>
      <c r="J39" s="282"/>
      <c r="L39" s="606"/>
    </row>
    <row r="40" spans="2:12">
      <c r="B40" s="609"/>
      <c r="C40" s="825"/>
      <c r="D40" s="826"/>
      <c r="E40" s="826"/>
      <c r="F40" s="826"/>
      <c r="G40" s="608"/>
      <c r="I40" s="606"/>
    </row>
    <row r="41" spans="2:12" ht="66" customHeight="1">
      <c r="B41" s="609" t="s">
        <v>539</v>
      </c>
      <c r="C41" s="827" t="s">
        <v>948</v>
      </c>
      <c r="D41" s="828"/>
      <c r="E41" s="828"/>
      <c r="F41" s="828"/>
      <c r="G41" s="610"/>
      <c r="I41" s="606"/>
    </row>
    <row r="42" spans="2:12" ht="26.5" customHeight="1">
      <c r="B42" s="609"/>
      <c r="C42" s="797" t="s">
        <v>1039</v>
      </c>
      <c r="D42" s="802"/>
      <c r="E42" s="802"/>
      <c r="F42" s="802"/>
      <c r="G42" s="610"/>
    </row>
    <row r="43" spans="2:12" ht="26.5" customHeight="1">
      <c r="B43" s="617"/>
      <c r="C43" s="797" t="s">
        <v>1040</v>
      </c>
      <c r="D43" s="802"/>
      <c r="E43" s="802"/>
      <c r="F43" s="802"/>
      <c r="G43" s="610"/>
    </row>
    <row r="44" spans="2:12" ht="26.5" customHeight="1">
      <c r="B44" s="617"/>
      <c r="C44" s="797" t="s">
        <v>1041</v>
      </c>
      <c r="D44" s="802"/>
      <c r="E44" s="802"/>
      <c r="F44" s="802"/>
      <c r="G44" s="610"/>
    </row>
    <row r="45" spans="2:12" ht="26.5" customHeight="1">
      <c r="B45" s="617"/>
      <c r="C45" s="797" t="s">
        <v>949</v>
      </c>
      <c r="D45" s="802"/>
      <c r="E45" s="802"/>
      <c r="F45" s="802"/>
      <c r="G45" s="610"/>
    </row>
    <row r="46" spans="2:12">
      <c r="B46" s="617"/>
      <c r="C46" s="835"/>
      <c r="D46" s="822"/>
      <c r="E46" s="822"/>
      <c r="F46" s="822"/>
      <c r="G46" s="610"/>
    </row>
    <row r="47" spans="2:12" ht="15" thickBot="1">
      <c r="B47" s="629"/>
      <c r="C47" s="836"/>
      <c r="D47" s="837"/>
      <c r="E47" s="837"/>
      <c r="F47" s="837"/>
      <c r="G47" s="630"/>
    </row>
    <row r="48" spans="2:12">
      <c r="B48" s="605"/>
      <c r="C48" s="605"/>
      <c r="D48" s="822"/>
      <c r="E48" s="822"/>
      <c r="F48" s="822"/>
    </row>
    <row r="49" spans="2:11" ht="15" thickBot="1">
      <c r="B49" s="605"/>
    </row>
    <row r="50" spans="2:11" ht="15" thickBot="1">
      <c r="B50" s="829" t="s">
        <v>889</v>
      </c>
      <c r="C50" s="830"/>
      <c r="D50" s="830"/>
      <c r="E50" s="830"/>
      <c r="F50" s="830"/>
      <c r="G50" s="830"/>
      <c r="H50" s="830"/>
      <c r="I50" s="830"/>
      <c r="J50" s="830"/>
      <c r="K50" s="831"/>
    </row>
    <row r="51" spans="2:11" ht="61" thickBot="1">
      <c r="B51" s="631" t="s">
        <v>551</v>
      </c>
      <c r="C51" s="632" t="s">
        <v>552</v>
      </c>
      <c r="D51" s="632" t="s">
        <v>553</v>
      </c>
      <c r="E51" s="632" t="s">
        <v>554</v>
      </c>
      <c r="F51" s="632" t="s">
        <v>555</v>
      </c>
      <c r="G51" s="632" t="s">
        <v>556</v>
      </c>
      <c r="H51" s="632" t="s">
        <v>557</v>
      </c>
      <c r="I51" s="632" t="s">
        <v>558</v>
      </c>
      <c r="J51" s="632" t="s">
        <v>559</v>
      </c>
      <c r="K51" s="633" t="s">
        <v>890</v>
      </c>
    </row>
    <row r="52" spans="2:11" s="773" customFormat="1">
      <c r="B52" s="769">
        <v>1</v>
      </c>
      <c r="C52" s="770" t="s">
        <v>560</v>
      </c>
      <c r="D52" s="771">
        <v>1</v>
      </c>
      <c r="E52" s="771">
        <v>1</v>
      </c>
      <c r="F52" s="771">
        <v>1</v>
      </c>
      <c r="G52" s="771">
        <f t="shared" ref="G52:G116" si="0">F52-E52+1</f>
        <v>1</v>
      </c>
      <c r="H52" s="770" t="s">
        <v>561</v>
      </c>
      <c r="I52" s="771">
        <f t="shared" ref="I52:I116" si="1">G52</f>
        <v>1</v>
      </c>
      <c r="J52" s="771">
        <f>G52*1000000</f>
        <v>1000000</v>
      </c>
      <c r="K52" s="772">
        <f>J52/$J$143*100</f>
        <v>2.2240014233609112E-3</v>
      </c>
    </row>
    <row r="53" spans="2:11">
      <c r="B53" s="769">
        <v>2</v>
      </c>
      <c r="C53" s="372" t="s">
        <v>987</v>
      </c>
      <c r="D53" s="638">
        <v>1</v>
      </c>
      <c r="E53" s="638">
        <v>2</v>
      </c>
      <c r="F53" s="638">
        <v>126</v>
      </c>
      <c r="G53" s="638">
        <f t="shared" ref="G53" si="2">F53-E53+1</f>
        <v>125</v>
      </c>
      <c r="H53" s="372" t="s">
        <v>561</v>
      </c>
      <c r="I53" s="638">
        <f t="shared" ref="I53" si="3">G53</f>
        <v>125</v>
      </c>
      <c r="J53" s="638">
        <f t="shared" ref="J53" si="4">G53*1000000</f>
        <v>125000000</v>
      </c>
      <c r="K53" s="636">
        <f t="shared" ref="K53" si="5">J53/$J$143*100</f>
        <v>0.27800017792011389</v>
      </c>
    </row>
    <row r="54" spans="2:11">
      <c r="B54" s="769">
        <v>3</v>
      </c>
      <c r="C54" s="372" t="s">
        <v>987</v>
      </c>
      <c r="D54" s="638">
        <v>1</v>
      </c>
      <c r="E54" s="638">
        <v>127</v>
      </c>
      <c r="F54" s="638">
        <v>252</v>
      </c>
      <c r="G54" s="638">
        <f t="shared" si="0"/>
        <v>126</v>
      </c>
      <c r="H54" s="372" t="s">
        <v>561</v>
      </c>
      <c r="I54" s="638">
        <f t="shared" si="1"/>
        <v>126</v>
      </c>
      <c r="J54" s="638">
        <f t="shared" ref="J54:J117" si="6">G54*1000000</f>
        <v>126000000</v>
      </c>
      <c r="K54" s="636">
        <f t="shared" ref="K54:K117" si="7">J54/$J$143*100</f>
        <v>0.28022417934347477</v>
      </c>
    </row>
    <row r="55" spans="2:11">
      <c r="B55" s="769">
        <v>4</v>
      </c>
      <c r="C55" s="372" t="s">
        <v>987</v>
      </c>
      <c r="D55" s="638">
        <v>1</v>
      </c>
      <c r="E55" s="638">
        <v>253</v>
      </c>
      <c r="F55" s="638">
        <v>378</v>
      </c>
      <c r="G55" s="638">
        <f t="shared" si="0"/>
        <v>126</v>
      </c>
      <c r="H55" s="372" t="s">
        <v>561</v>
      </c>
      <c r="I55" s="638">
        <f t="shared" si="1"/>
        <v>126</v>
      </c>
      <c r="J55" s="638">
        <f t="shared" si="6"/>
        <v>126000000</v>
      </c>
      <c r="K55" s="636">
        <f t="shared" si="7"/>
        <v>0.28022417934347477</v>
      </c>
    </row>
    <row r="56" spans="2:11">
      <c r="B56" s="769">
        <v>5</v>
      </c>
      <c r="C56" s="372" t="s">
        <v>987</v>
      </c>
      <c r="D56" s="638">
        <v>1</v>
      </c>
      <c r="E56" s="638">
        <v>379</v>
      </c>
      <c r="F56" s="638">
        <v>441</v>
      </c>
      <c r="G56" s="638">
        <f>F56-E56+1</f>
        <v>63</v>
      </c>
      <c r="H56" s="372" t="s">
        <v>561</v>
      </c>
      <c r="I56" s="638">
        <f t="shared" si="1"/>
        <v>63</v>
      </c>
      <c r="J56" s="638">
        <f t="shared" si="6"/>
        <v>63000000</v>
      </c>
      <c r="K56" s="636">
        <f t="shared" si="7"/>
        <v>0.14011208967173738</v>
      </c>
    </row>
    <row r="57" spans="2:11">
      <c r="B57" s="769">
        <v>6</v>
      </c>
      <c r="C57" s="372" t="s">
        <v>987</v>
      </c>
      <c r="D57" s="638">
        <v>1</v>
      </c>
      <c r="E57" s="638">
        <v>442</v>
      </c>
      <c r="F57" s="638">
        <v>448</v>
      </c>
      <c r="G57" s="638">
        <f t="shared" si="0"/>
        <v>7</v>
      </c>
      <c r="H57" s="372" t="s">
        <v>561</v>
      </c>
      <c r="I57" s="638">
        <f t="shared" si="1"/>
        <v>7</v>
      </c>
      <c r="J57" s="638">
        <f t="shared" si="6"/>
        <v>7000000</v>
      </c>
      <c r="K57" s="636">
        <f t="shared" si="7"/>
        <v>1.5568009963526377E-2</v>
      </c>
    </row>
    <row r="58" spans="2:11">
      <c r="B58" s="769">
        <v>7</v>
      </c>
      <c r="C58" s="372" t="s">
        <v>987</v>
      </c>
      <c r="D58" s="638">
        <v>1</v>
      </c>
      <c r="E58" s="638">
        <v>449</v>
      </c>
      <c r="F58" s="638">
        <v>489</v>
      </c>
      <c r="G58" s="638">
        <f t="shared" si="0"/>
        <v>41</v>
      </c>
      <c r="H58" s="372" t="s">
        <v>561</v>
      </c>
      <c r="I58" s="638">
        <f t="shared" si="1"/>
        <v>41</v>
      </c>
      <c r="J58" s="638">
        <f t="shared" si="6"/>
        <v>41000000</v>
      </c>
      <c r="K58" s="636">
        <f t="shared" si="7"/>
        <v>9.1184058357797346E-2</v>
      </c>
    </row>
    <row r="59" spans="2:11">
      <c r="B59" s="769">
        <v>8</v>
      </c>
      <c r="C59" s="372" t="s">
        <v>987</v>
      </c>
      <c r="D59" s="638">
        <v>1</v>
      </c>
      <c r="E59" s="638">
        <v>490</v>
      </c>
      <c r="F59" s="638">
        <v>504</v>
      </c>
      <c r="G59" s="638">
        <f t="shared" si="0"/>
        <v>15</v>
      </c>
      <c r="H59" s="372" t="s">
        <v>561</v>
      </c>
      <c r="I59" s="638">
        <f t="shared" si="1"/>
        <v>15</v>
      </c>
      <c r="J59" s="638">
        <f t="shared" si="6"/>
        <v>15000000</v>
      </c>
      <c r="K59" s="636">
        <f t="shared" si="7"/>
        <v>3.3360021350413667E-2</v>
      </c>
    </row>
    <row r="60" spans="2:11">
      <c r="B60" s="769">
        <v>9</v>
      </c>
      <c r="C60" s="372" t="s">
        <v>987</v>
      </c>
      <c r="D60" s="638">
        <v>1</v>
      </c>
      <c r="E60" s="638">
        <v>505</v>
      </c>
      <c r="F60" s="638">
        <v>567</v>
      </c>
      <c r="G60" s="638">
        <f t="shared" si="0"/>
        <v>63</v>
      </c>
      <c r="H60" s="372" t="s">
        <v>561</v>
      </c>
      <c r="I60" s="638">
        <f t="shared" si="1"/>
        <v>63</v>
      </c>
      <c r="J60" s="638">
        <f t="shared" si="6"/>
        <v>63000000</v>
      </c>
      <c r="K60" s="636">
        <f t="shared" si="7"/>
        <v>0.14011208967173738</v>
      </c>
    </row>
    <row r="61" spans="2:11">
      <c r="B61" s="769">
        <v>10</v>
      </c>
      <c r="C61" s="372" t="s">
        <v>987</v>
      </c>
      <c r="D61" s="638">
        <v>1</v>
      </c>
      <c r="E61" s="638">
        <v>568</v>
      </c>
      <c r="F61" s="638">
        <v>630</v>
      </c>
      <c r="G61" s="638">
        <f t="shared" si="0"/>
        <v>63</v>
      </c>
      <c r="H61" s="372" t="s">
        <v>561</v>
      </c>
      <c r="I61" s="638">
        <f t="shared" si="1"/>
        <v>63</v>
      </c>
      <c r="J61" s="638">
        <f t="shared" si="6"/>
        <v>63000000</v>
      </c>
      <c r="K61" s="636">
        <f t="shared" si="7"/>
        <v>0.14011208967173738</v>
      </c>
    </row>
    <row r="62" spans="2:11">
      <c r="B62" s="769">
        <v>11</v>
      </c>
      <c r="C62" s="372" t="s">
        <v>987</v>
      </c>
      <c r="D62" s="638">
        <v>1</v>
      </c>
      <c r="E62" s="638">
        <v>631</v>
      </c>
      <c r="F62" s="638">
        <v>670</v>
      </c>
      <c r="G62" s="638">
        <f t="shared" si="0"/>
        <v>40</v>
      </c>
      <c r="H62" s="372" t="s">
        <v>561</v>
      </c>
      <c r="I62" s="638">
        <f t="shared" si="1"/>
        <v>40</v>
      </c>
      <c r="J62" s="638">
        <f t="shared" si="6"/>
        <v>40000000</v>
      </c>
      <c r="K62" s="636">
        <f t="shared" si="7"/>
        <v>8.8960056934436441E-2</v>
      </c>
    </row>
    <row r="63" spans="2:11">
      <c r="B63" s="769">
        <v>12</v>
      </c>
      <c r="C63" s="372" t="s">
        <v>987</v>
      </c>
      <c r="D63" s="638">
        <v>1</v>
      </c>
      <c r="E63" s="638">
        <v>671</v>
      </c>
      <c r="F63" s="638">
        <v>710</v>
      </c>
      <c r="G63" s="638">
        <f t="shared" si="0"/>
        <v>40</v>
      </c>
      <c r="H63" s="372" t="s">
        <v>561</v>
      </c>
      <c r="I63" s="638">
        <f t="shared" si="1"/>
        <v>40</v>
      </c>
      <c r="J63" s="638">
        <f t="shared" si="6"/>
        <v>40000000</v>
      </c>
      <c r="K63" s="636">
        <f t="shared" si="7"/>
        <v>8.8960056934436441E-2</v>
      </c>
    </row>
    <row r="64" spans="2:11">
      <c r="B64" s="769">
        <v>13</v>
      </c>
      <c r="C64" s="372" t="s">
        <v>987</v>
      </c>
      <c r="D64" s="638">
        <v>1</v>
      </c>
      <c r="E64" s="638">
        <v>711</v>
      </c>
      <c r="F64" s="638">
        <v>750</v>
      </c>
      <c r="G64" s="638">
        <f t="shared" si="0"/>
        <v>40</v>
      </c>
      <c r="H64" s="372" t="s">
        <v>561</v>
      </c>
      <c r="I64" s="638">
        <f t="shared" si="1"/>
        <v>40</v>
      </c>
      <c r="J64" s="638">
        <f t="shared" si="6"/>
        <v>40000000</v>
      </c>
      <c r="K64" s="636">
        <f t="shared" si="7"/>
        <v>8.8960056934436441E-2</v>
      </c>
    </row>
    <row r="65" spans="2:11">
      <c r="B65" s="769">
        <v>14</v>
      </c>
      <c r="C65" s="372" t="s">
        <v>987</v>
      </c>
      <c r="D65" s="638">
        <v>1</v>
      </c>
      <c r="E65" s="638">
        <v>751</v>
      </c>
      <c r="F65" s="638">
        <v>770</v>
      </c>
      <c r="G65" s="638">
        <f t="shared" si="0"/>
        <v>20</v>
      </c>
      <c r="H65" s="372" t="s">
        <v>561</v>
      </c>
      <c r="I65" s="638">
        <f t="shared" si="1"/>
        <v>20</v>
      </c>
      <c r="J65" s="638">
        <f t="shared" si="6"/>
        <v>20000000</v>
      </c>
      <c r="K65" s="636">
        <f t="shared" si="7"/>
        <v>4.448002846721822E-2</v>
      </c>
    </row>
    <row r="66" spans="2:11">
      <c r="B66" s="769">
        <v>15</v>
      </c>
      <c r="C66" s="372" t="s">
        <v>987</v>
      </c>
      <c r="D66" s="638">
        <v>1</v>
      </c>
      <c r="E66" s="638">
        <v>771</v>
      </c>
      <c r="F66" s="638">
        <v>780</v>
      </c>
      <c r="G66" s="638">
        <f t="shared" si="0"/>
        <v>10</v>
      </c>
      <c r="H66" s="372" t="s">
        <v>561</v>
      </c>
      <c r="I66" s="638">
        <f t="shared" si="1"/>
        <v>10</v>
      </c>
      <c r="J66" s="638">
        <f t="shared" si="6"/>
        <v>10000000</v>
      </c>
      <c r="K66" s="636">
        <f t="shared" si="7"/>
        <v>2.224001423360911E-2</v>
      </c>
    </row>
    <row r="67" spans="2:11">
      <c r="B67" s="769">
        <v>16</v>
      </c>
      <c r="C67" s="372" t="s">
        <v>987</v>
      </c>
      <c r="D67" s="638">
        <v>1</v>
      </c>
      <c r="E67" s="638">
        <v>781</v>
      </c>
      <c r="F67" s="638">
        <v>790</v>
      </c>
      <c r="G67" s="638">
        <f t="shared" si="0"/>
        <v>10</v>
      </c>
      <c r="H67" s="372" t="s">
        <v>561</v>
      </c>
      <c r="I67" s="638">
        <f t="shared" si="1"/>
        <v>10</v>
      </c>
      <c r="J67" s="638">
        <f t="shared" si="6"/>
        <v>10000000</v>
      </c>
      <c r="K67" s="636">
        <f t="shared" si="7"/>
        <v>2.224001423360911E-2</v>
      </c>
    </row>
    <row r="68" spans="2:11">
      <c r="B68" s="769">
        <v>17</v>
      </c>
      <c r="C68" s="372" t="s">
        <v>987</v>
      </c>
      <c r="D68" s="638">
        <v>1</v>
      </c>
      <c r="E68" s="638">
        <v>791</v>
      </c>
      <c r="F68" s="638">
        <v>810</v>
      </c>
      <c r="G68" s="638">
        <f t="shared" si="0"/>
        <v>20</v>
      </c>
      <c r="H68" s="372" t="s">
        <v>561</v>
      </c>
      <c r="I68" s="638">
        <f t="shared" si="1"/>
        <v>20</v>
      </c>
      <c r="J68" s="638">
        <f t="shared" si="6"/>
        <v>20000000</v>
      </c>
      <c r="K68" s="636">
        <f t="shared" si="7"/>
        <v>4.448002846721822E-2</v>
      </c>
    </row>
    <row r="69" spans="2:11">
      <c r="B69" s="769">
        <v>18</v>
      </c>
      <c r="C69" s="372" t="s">
        <v>987</v>
      </c>
      <c r="D69" s="638">
        <v>1</v>
      </c>
      <c r="E69" s="638">
        <v>811</v>
      </c>
      <c r="F69" s="638">
        <v>830</v>
      </c>
      <c r="G69" s="638">
        <f t="shared" si="0"/>
        <v>20</v>
      </c>
      <c r="H69" s="372" t="s">
        <v>561</v>
      </c>
      <c r="I69" s="638">
        <f t="shared" si="1"/>
        <v>20</v>
      </c>
      <c r="J69" s="638">
        <f t="shared" si="6"/>
        <v>20000000</v>
      </c>
      <c r="K69" s="636">
        <f t="shared" si="7"/>
        <v>4.448002846721822E-2</v>
      </c>
    </row>
    <row r="70" spans="2:11">
      <c r="B70" s="769">
        <v>19</v>
      </c>
      <c r="C70" s="372" t="s">
        <v>987</v>
      </c>
      <c r="D70" s="638">
        <v>1</v>
      </c>
      <c r="E70" s="638">
        <v>831</v>
      </c>
      <c r="F70" s="638">
        <v>941</v>
      </c>
      <c r="G70" s="638">
        <f t="shared" si="0"/>
        <v>111</v>
      </c>
      <c r="H70" s="372" t="s">
        <v>561</v>
      </c>
      <c r="I70" s="638">
        <f t="shared" si="1"/>
        <v>111</v>
      </c>
      <c r="J70" s="638">
        <f t="shared" si="6"/>
        <v>111000000</v>
      </c>
      <c r="K70" s="636">
        <f t="shared" si="7"/>
        <v>0.24686415799306111</v>
      </c>
    </row>
    <row r="71" spans="2:11">
      <c r="B71" s="769">
        <v>20</v>
      </c>
      <c r="C71" s="372" t="s">
        <v>987</v>
      </c>
      <c r="D71" s="638">
        <v>1</v>
      </c>
      <c r="E71" s="638">
        <v>942</v>
      </c>
      <c r="F71" s="638">
        <v>1089</v>
      </c>
      <c r="G71" s="638">
        <f t="shared" si="0"/>
        <v>148</v>
      </c>
      <c r="H71" s="372" t="s">
        <v>561</v>
      </c>
      <c r="I71" s="638">
        <f t="shared" si="1"/>
        <v>148</v>
      </c>
      <c r="J71" s="638">
        <f t="shared" si="6"/>
        <v>148000000</v>
      </c>
      <c r="K71" s="636">
        <f t="shared" si="7"/>
        <v>0.32915221065741485</v>
      </c>
    </row>
    <row r="72" spans="2:11">
      <c r="B72" s="769">
        <v>21</v>
      </c>
      <c r="C72" s="372" t="s">
        <v>987</v>
      </c>
      <c r="D72" s="638">
        <v>1</v>
      </c>
      <c r="E72" s="638">
        <v>1090</v>
      </c>
      <c r="F72" s="638">
        <v>1133</v>
      </c>
      <c r="G72" s="638">
        <f t="shared" si="0"/>
        <v>44</v>
      </c>
      <c r="H72" s="372" t="s">
        <v>561</v>
      </c>
      <c r="I72" s="638">
        <f t="shared" si="1"/>
        <v>44</v>
      </c>
      <c r="J72" s="638">
        <f t="shared" si="6"/>
        <v>44000000</v>
      </c>
      <c r="K72" s="636">
        <f t="shared" si="7"/>
        <v>9.7856062627880075E-2</v>
      </c>
    </row>
    <row r="73" spans="2:11">
      <c r="B73" s="769">
        <v>22</v>
      </c>
      <c r="C73" s="372" t="s">
        <v>987</v>
      </c>
      <c r="D73" s="638">
        <v>1</v>
      </c>
      <c r="E73" s="638">
        <v>1134</v>
      </c>
      <c r="F73" s="638">
        <v>1181</v>
      </c>
      <c r="G73" s="638">
        <f t="shared" si="0"/>
        <v>48</v>
      </c>
      <c r="H73" s="372" t="s">
        <v>561</v>
      </c>
      <c r="I73" s="638">
        <f t="shared" si="1"/>
        <v>48</v>
      </c>
      <c r="J73" s="638">
        <f t="shared" si="6"/>
        <v>48000000</v>
      </c>
      <c r="K73" s="636">
        <f t="shared" si="7"/>
        <v>0.10675206832132372</v>
      </c>
    </row>
    <row r="74" spans="2:11">
      <c r="B74" s="769">
        <v>23</v>
      </c>
      <c r="C74" s="372" t="s">
        <v>987</v>
      </c>
      <c r="D74" s="638">
        <v>1</v>
      </c>
      <c r="E74" s="638">
        <v>1182</v>
      </c>
      <c r="F74" s="638">
        <v>1200</v>
      </c>
      <c r="G74" s="638">
        <f t="shared" si="0"/>
        <v>19</v>
      </c>
      <c r="H74" s="372" t="s">
        <v>561</v>
      </c>
      <c r="I74" s="638">
        <f t="shared" si="1"/>
        <v>19</v>
      </c>
      <c r="J74" s="638">
        <f t="shared" si="6"/>
        <v>19000000</v>
      </c>
      <c r="K74" s="636">
        <f t="shared" si="7"/>
        <v>4.2256027043857308E-2</v>
      </c>
    </row>
    <row r="75" spans="2:11">
      <c r="B75" s="769">
        <v>24</v>
      </c>
      <c r="C75" s="372" t="s">
        <v>987</v>
      </c>
      <c r="D75" s="638">
        <v>1</v>
      </c>
      <c r="E75" s="638">
        <v>1201</v>
      </c>
      <c r="F75" s="638">
        <v>1440</v>
      </c>
      <c r="G75" s="638">
        <f t="shared" si="0"/>
        <v>240</v>
      </c>
      <c r="H75" s="372" t="s">
        <v>561</v>
      </c>
      <c r="I75" s="638">
        <f t="shared" si="1"/>
        <v>240</v>
      </c>
      <c r="J75" s="638">
        <f t="shared" si="6"/>
        <v>240000000</v>
      </c>
      <c r="K75" s="636">
        <f t="shared" si="7"/>
        <v>0.53376034160661867</v>
      </c>
    </row>
    <row r="76" spans="2:11">
      <c r="B76" s="769">
        <v>25</v>
      </c>
      <c r="C76" s="372" t="s">
        <v>987</v>
      </c>
      <c r="D76" s="638">
        <v>1</v>
      </c>
      <c r="E76" s="638">
        <v>1441</v>
      </c>
      <c r="F76" s="638">
        <v>1620</v>
      </c>
      <c r="G76" s="638">
        <f t="shared" si="0"/>
        <v>180</v>
      </c>
      <c r="H76" s="372" t="s">
        <v>561</v>
      </c>
      <c r="I76" s="638">
        <f t="shared" si="1"/>
        <v>180</v>
      </c>
      <c r="J76" s="638">
        <f t="shared" si="6"/>
        <v>180000000</v>
      </c>
      <c r="K76" s="636">
        <f t="shared" si="7"/>
        <v>0.40032025620496392</v>
      </c>
    </row>
    <row r="77" spans="2:11">
      <c r="B77" s="769">
        <v>26</v>
      </c>
      <c r="C77" s="372" t="s">
        <v>987</v>
      </c>
      <c r="D77" s="638">
        <v>1</v>
      </c>
      <c r="E77" s="638">
        <v>1621</v>
      </c>
      <c r="F77" s="638">
        <v>1698</v>
      </c>
      <c r="G77" s="638">
        <f t="shared" si="0"/>
        <v>78</v>
      </c>
      <c r="H77" s="372" t="s">
        <v>561</v>
      </c>
      <c r="I77" s="638">
        <f t="shared" si="1"/>
        <v>78</v>
      </c>
      <c r="J77" s="638">
        <f t="shared" si="6"/>
        <v>78000000</v>
      </c>
      <c r="K77" s="636">
        <f t="shared" si="7"/>
        <v>0.17347211102215104</v>
      </c>
    </row>
    <row r="78" spans="2:11">
      <c r="B78" s="769">
        <v>27</v>
      </c>
      <c r="C78" s="372" t="s">
        <v>987</v>
      </c>
      <c r="D78" s="638">
        <v>1</v>
      </c>
      <c r="E78" s="638">
        <v>1699</v>
      </c>
      <c r="F78" s="638">
        <v>1770</v>
      </c>
      <c r="G78" s="638">
        <f t="shared" si="0"/>
        <v>72</v>
      </c>
      <c r="H78" s="372" t="s">
        <v>561</v>
      </c>
      <c r="I78" s="638">
        <f t="shared" si="1"/>
        <v>72</v>
      </c>
      <c r="J78" s="638">
        <f t="shared" si="6"/>
        <v>72000000</v>
      </c>
      <c r="K78" s="636">
        <f t="shared" si="7"/>
        <v>0.16012810248198558</v>
      </c>
    </row>
    <row r="79" spans="2:11">
      <c r="B79" s="769">
        <v>28</v>
      </c>
      <c r="C79" s="372" t="s">
        <v>987</v>
      </c>
      <c r="D79" s="638">
        <v>1</v>
      </c>
      <c r="E79" s="638">
        <v>1771</v>
      </c>
      <c r="F79" s="638">
        <v>1800</v>
      </c>
      <c r="G79" s="638">
        <f t="shared" si="0"/>
        <v>30</v>
      </c>
      <c r="H79" s="372" t="s">
        <v>561</v>
      </c>
      <c r="I79" s="638">
        <f t="shared" si="1"/>
        <v>30</v>
      </c>
      <c r="J79" s="638">
        <f t="shared" si="6"/>
        <v>30000000</v>
      </c>
      <c r="K79" s="636">
        <f t="shared" si="7"/>
        <v>6.6720042700827334E-2</v>
      </c>
    </row>
    <row r="80" spans="2:11">
      <c r="B80" s="769">
        <v>29</v>
      </c>
      <c r="C80" s="372" t="s">
        <v>987</v>
      </c>
      <c r="D80" s="638">
        <v>1</v>
      </c>
      <c r="E80" s="638">
        <v>1801</v>
      </c>
      <c r="F80" s="638">
        <v>1898</v>
      </c>
      <c r="G80" s="638">
        <f t="shared" si="0"/>
        <v>98</v>
      </c>
      <c r="H80" s="372" t="s">
        <v>561</v>
      </c>
      <c r="I80" s="638">
        <f t="shared" si="1"/>
        <v>98</v>
      </c>
      <c r="J80" s="638">
        <f t="shared" si="6"/>
        <v>98000000</v>
      </c>
      <c r="K80" s="636">
        <f t="shared" si="7"/>
        <v>0.21795213948936926</v>
      </c>
    </row>
    <row r="81" spans="2:11">
      <c r="B81" s="769">
        <v>30</v>
      </c>
      <c r="C81" s="372" t="s">
        <v>987</v>
      </c>
      <c r="D81" s="638">
        <v>1</v>
      </c>
      <c r="E81" s="638">
        <v>1899</v>
      </c>
      <c r="F81" s="638">
        <v>2141</v>
      </c>
      <c r="G81" s="638">
        <f t="shared" si="0"/>
        <v>243</v>
      </c>
      <c r="H81" s="372" t="s">
        <v>561</v>
      </c>
      <c r="I81" s="638">
        <f t="shared" si="1"/>
        <v>243</v>
      </c>
      <c r="J81" s="638">
        <f t="shared" si="6"/>
        <v>243000000</v>
      </c>
      <c r="K81" s="636">
        <f t="shared" si="7"/>
        <v>0.54043234587670141</v>
      </c>
    </row>
    <row r="82" spans="2:11">
      <c r="B82" s="769">
        <v>31</v>
      </c>
      <c r="C82" s="372" t="s">
        <v>987</v>
      </c>
      <c r="D82" s="638" t="s">
        <v>1033</v>
      </c>
      <c r="E82" s="638">
        <v>2142</v>
      </c>
      <c r="F82" s="638">
        <f>E82+242</f>
        <v>2384</v>
      </c>
      <c r="G82" s="638">
        <f t="shared" si="0"/>
        <v>243</v>
      </c>
      <c r="H82" s="372" t="s">
        <v>561</v>
      </c>
      <c r="I82" s="638">
        <f t="shared" si="1"/>
        <v>243</v>
      </c>
      <c r="J82" s="638">
        <f t="shared" si="6"/>
        <v>243000000</v>
      </c>
      <c r="K82" s="636">
        <f t="shared" si="7"/>
        <v>0.54043234587670141</v>
      </c>
    </row>
    <row r="83" spans="2:11">
      <c r="B83" s="769">
        <v>32</v>
      </c>
      <c r="C83" s="372" t="s">
        <v>987</v>
      </c>
      <c r="D83" s="638">
        <v>1</v>
      </c>
      <c r="E83" s="638">
        <v>2385</v>
      </c>
      <c r="F83" s="638">
        <v>2480</v>
      </c>
      <c r="G83" s="638">
        <f t="shared" si="0"/>
        <v>96</v>
      </c>
      <c r="H83" s="372" t="s">
        <v>561</v>
      </c>
      <c r="I83" s="638">
        <f t="shared" si="1"/>
        <v>96</v>
      </c>
      <c r="J83" s="638">
        <f t="shared" si="6"/>
        <v>96000000</v>
      </c>
      <c r="K83" s="636">
        <f t="shared" si="7"/>
        <v>0.21350413664264745</v>
      </c>
    </row>
    <row r="84" spans="2:11">
      <c r="B84" s="769">
        <v>33</v>
      </c>
      <c r="C84" s="372" t="s">
        <v>987</v>
      </c>
      <c r="D84" s="638">
        <v>1</v>
      </c>
      <c r="E84" s="638">
        <v>2481</v>
      </c>
      <c r="F84" s="638">
        <v>2990</v>
      </c>
      <c r="G84" s="638">
        <f t="shared" si="0"/>
        <v>510</v>
      </c>
      <c r="H84" s="372" t="s">
        <v>561</v>
      </c>
      <c r="I84" s="638">
        <f t="shared" si="1"/>
        <v>510</v>
      </c>
      <c r="J84" s="638">
        <f t="shared" si="6"/>
        <v>510000000</v>
      </c>
      <c r="K84" s="636">
        <f t="shared" si="7"/>
        <v>1.1342407259140646</v>
      </c>
    </row>
    <row r="85" spans="2:11">
      <c r="B85" s="769">
        <v>34</v>
      </c>
      <c r="C85" s="372" t="s">
        <v>987</v>
      </c>
      <c r="D85" s="638">
        <v>1</v>
      </c>
      <c r="E85" s="638">
        <v>2991</v>
      </c>
      <c r="F85" s="638">
        <v>3211</v>
      </c>
      <c r="G85" s="638">
        <f t="shared" si="0"/>
        <v>221</v>
      </c>
      <c r="H85" s="372" t="s">
        <v>561</v>
      </c>
      <c r="I85" s="638">
        <f t="shared" si="1"/>
        <v>221</v>
      </c>
      <c r="J85" s="638">
        <f t="shared" si="6"/>
        <v>221000000</v>
      </c>
      <c r="K85" s="636">
        <f t="shared" si="7"/>
        <v>0.49150431456276134</v>
      </c>
    </row>
    <row r="86" spans="2:11">
      <c r="B86" s="769">
        <v>35</v>
      </c>
      <c r="C86" s="372" t="s">
        <v>987</v>
      </c>
      <c r="D86" s="638">
        <v>1</v>
      </c>
      <c r="E86" s="638">
        <v>3212</v>
      </c>
      <c r="F86" s="638">
        <v>3415</v>
      </c>
      <c r="G86" s="638">
        <f t="shared" si="0"/>
        <v>204</v>
      </c>
      <c r="H86" s="372" t="s">
        <v>561</v>
      </c>
      <c r="I86" s="638">
        <f t="shared" si="1"/>
        <v>204</v>
      </c>
      <c r="J86" s="638">
        <f t="shared" si="6"/>
        <v>204000000</v>
      </c>
      <c r="K86" s="636">
        <f t="shared" si="7"/>
        <v>0.45369629036562586</v>
      </c>
    </row>
    <row r="87" spans="2:11">
      <c r="B87" s="769">
        <v>36</v>
      </c>
      <c r="C87" s="372" t="s">
        <v>987</v>
      </c>
      <c r="D87" s="638">
        <v>1</v>
      </c>
      <c r="E87" s="638">
        <v>3416</v>
      </c>
      <c r="F87" s="638">
        <v>3448</v>
      </c>
      <c r="G87" s="638">
        <f t="shared" si="0"/>
        <v>33</v>
      </c>
      <c r="H87" s="372" t="s">
        <v>561</v>
      </c>
      <c r="I87" s="638">
        <f t="shared" si="1"/>
        <v>33</v>
      </c>
      <c r="J87" s="638">
        <f t="shared" si="6"/>
        <v>33000000</v>
      </c>
      <c r="K87" s="636">
        <f t="shared" si="7"/>
        <v>7.3392046970910063E-2</v>
      </c>
    </row>
    <row r="88" spans="2:11">
      <c r="B88" s="769">
        <v>37</v>
      </c>
      <c r="C88" s="372" t="s">
        <v>987</v>
      </c>
      <c r="D88" s="638">
        <v>1</v>
      </c>
      <c r="E88" s="638">
        <v>3449</v>
      </c>
      <c r="F88" s="638">
        <v>3500</v>
      </c>
      <c r="G88" s="638">
        <f t="shared" si="0"/>
        <v>52</v>
      </c>
      <c r="H88" s="372" t="s">
        <v>561</v>
      </c>
      <c r="I88" s="638">
        <f t="shared" si="1"/>
        <v>52</v>
      </c>
      <c r="J88" s="638">
        <f t="shared" si="6"/>
        <v>52000000</v>
      </c>
      <c r="K88" s="636">
        <f t="shared" si="7"/>
        <v>0.11564807401476737</v>
      </c>
    </row>
    <row r="89" spans="2:11">
      <c r="B89" s="769">
        <v>38</v>
      </c>
      <c r="C89" s="372" t="s">
        <v>987</v>
      </c>
      <c r="D89" s="638">
        <v>1</v>
      </c>
      <c r="E89" s="638">
        <v>3501</v>
      </c>
      <c r="F89" s="638">
        <v>3558</v>
      </c>
      <c r="G89" s="638">
        <f t="shared" si="0"/>
        <v>58</v>
      </c>
      <c r="H89" s="372" t="s">
        <v>561</v>
      </c>
      <c r="I89" s="638">
        <f t="shared" si="1"/>
        <v>58</v>
      </c>
      <c r="J89" s="638">
        <f t="shared" si="6"/>
        <v>58000000</v>
      </c>
      <c r="K89" s="636">
        <f t="shared" si="7"/>
        <v>0.12899208255493283</v>
      </c>
    </row>
    <row r="90" spans="2:11">
      <c r="B90" s="769">
        <v>39</v>
      </c>
      <c r="C90" s="372" t="s">
        <v>987</v>
      </c>
      <c r="D90" s="638">
        <v>1</v>
      </c>
      <c r="E90" s="638">
        <v>3559</v>
      </c>
      <c r="F90" s="638">
        <v>3740</v>
      </c>
      <c r="G90" s="638">
        <f>F90-E90+1</f>
        <v>182</v>
      </c>
      <c r="H90" s="372" t="s">
        <v>561</v>
      </c>
      <c r="I90" s="638">
        <f t="shared" si="1"/>
        <v>182</v>
      </c>
      <c r="J90" s="638">
        <f t="shared" si="6"/>
        <v>182000000</v>
      </c>
      <c r="K90" s="636">
        <f t="shared" si="7"/>
        <v>0.40476825905168579</v>
      </c>
    </row>
    <row r="91" spans="2:11">
      <c r="B91" s="769">
        <v>40</v>
      </c>
      <c r="C91" s="372" t="s">
        <v>987</v>
      </c>
      <c r="D91" s="638">
        <v>1</v>
      </c>
      <c r="E91" s="638">
        <v>3741</v>
      </c>
      <c r="F91" s="638">
        <v>3920</v>
      </c>
      <c r="G91" s="638">
        <f t="shared" si="0"/>
        <v>180</v>
      </c>
      <c r="H91" s="372" t="s">
        <v>561</v>
      </c>
      <c r="I91" s="638">
        <f t="shared" si="1"/>
        <v>180</v>
      </c>
      <c r="J91" s="638">
        <f t="shared" si="6"/>
        <v>180000000</v>
      </c>
      <c r="K91" s="636">
        <f t="shared" si="7"/>
        <v>0.40032025620496392</v>
      </c>
    </row>
    <row r="92" spans="2:11">
      <c r="B92" s="769">
        <v>41</v>
      </c>
      <c r="C92" s="372" t="s">
        <v>987</v>
      </c>
      <c r="D92" s="638">
        <v>1</v>
      </c>
      <c r="E92" s="638">
        <v>3921</v>
      </c>
      <c r="F92" s="638">
        <v>3998</v>
      </c>
      <c r="G92" s="638">
        <f t="shared" si="0"/>
        <v>78</v>
      </c>
      <c r="H92" s="372" t="s">
        <v>561</v>
      </c>
      <c r="I92" s="638">
        <f t="shared" si="1"/>
        <v>78</v>
      </c>
      <c r="J92" s="638">
        <f t="shared" si="6"/>
        <v>78000000</v>
      </c>
      <c r="K92" s="636">
        <f t="shared" si="7"/>
        <v>0.17347211102215104</v>
      </c>
    </row>
    <row r="93" spans="2:11">
      <c r="B93" s="769">
        <v>42</v>
      </c>
      <c r="C93" s="372" t="s">
        <v>987</v>
      </c>
      <c r="D93" s="638">
        <v>1</v>
      </c>
      <c r="E93" s="638">
        <v>3999</v>
      </c>
      <c r="F93" s="638">
        <v>4070</v>
      </c>
      <c r="G93" s="638">
        <f t="shared" si="0"/>
        <v>72</v>
      </c>
      <c r="H93" s="372" t="s">
        <v>561</v>
      </c>
      <c r="I93" s="638">
        <f t="shared" si="1"/>
        <v>72</v>
      </c>
      <c r="J93" s="638">
        <f t="shared" si="6"/>
        <v>72000000</v>
      </c>
      <c r="K93" s="636">
        <f t="shared" si="7"/>
        <v>0.16012810248198558</v>
      </c>
    </row>
    <row r="94" spans="2:11">
      <c r="B94" s="769">
        <v>43</v>
      </c>
      <c r="C94" s="372" t="s">
        <v>987</v>
      </c>
      <c r="D94" s="638">
        <v>1</v>
      </c>
      <c r="E94" s="638">
        <v>4071</v>
      </c>
      <c r="F94" s="638">
        <v>4100</v>
      </c>
      <c r="G94" s="638">
        <f t="shared" si="0"/>
        <v>30</v>
      </c>
      <c r="H94" s="372" t="s">
        <v>561</v>
      </c>
      <c r="I94" s="638">
        <f t="shared" si="1"/>
        <v>30</v>
      </c>
      <c r="J94" s="638">
        <f t="shared" si="6"/>
        <v>30000000</v>
      </c>
      <c r="K94" s="636">
        <f t="shared" si="7"/>
        <v>6.6720042700827334E-2</v>
      </c>
    </row>
    <row r="95" spans="2:11">
      <c r="B95" s="769">
        <v>44</v>
      </c>
      <c r="C95" s="372" t="s">
        <v>987</v>
      </c>
      <c r="D95" s="638">
        <v>1</v>
      </c>
      <c r="E95" s="638">
        <v>4101</v>
      </c>
      <c r="F95" s="638">
        <v>4161</v>
      </c>
      <c r="G95" s="638">
        <f t="shared" si="0"/>
        <v>61</v>
      </c>
      <c r="H95" s="372" t="s">
        <v>561</v>
      </c>
      <c r="I95" s="638">
        <f t="shared" si="1"/>
        <v>61</v>
      </c>
      <c r="J95" s="638">
        <f t="shared" si="6"/>
        <v>61000000</v>
      </c>
      <c r="K95" s="636">
        <f t="shared" si="7"/>
        <v>0.13566408682501557</v>
      </c>
    </row>
    <row r="96" spans="2:11">
      <c r="B96" s="769">
        <v>45</v>
      </c>
      <c r="C96" s="372" t="s">
        <v>987</v>
      </c>
      <c r="D96" s="638">
        <v>1</v>
      </c>
      <c r="E96" s="638">
        <v>4162</v>
      </c>
      <c r="F96" s="638">
        <v>4404</v>
      </c>
      <c r="G96" s="638">
        <f t="shared" si="0"/>
        <v>243</v>
      </c>
      <c r="H96" s="372" t="s">
        <v>561</v>
      </c>
      <c r="I96" s="638">
        <f t="shared" si="1"/>
        <v>243</v>
      </c>
      <c r="J96" s="638">
        <f t="shared" si="6"/>
        <v>243000000</v>
      </c>
      <c r="K96" s="636">
        <f t="shared" si="7"/>
        <v>0.54043234587670141</v>
      </c>
    </row>
    <row r="97" spans="2:11">
      <c r="B97" s="769">
        <v>46</v>
      </c>
      <c r="C97" s="372" t="s">
        <v>987</v>
      </c>
      <c r="D97" s="638">
        <v>1</v>
      </c>
      <c r="E97" s="638">
        <v>4405</v>
      </c>
      <c r="F97" s="638">
        <v>4632</v>
      </c>
      <c r="G97" s="638">
        <f t="shared" si="0"/>
        <v>228</v>
      </c>
      <c r="H97" s="372" t="s">
        <v>561</v>
      </c>
      <c r="I97" s="638">
        <f t="shared" si="1"/>
        <v>228</v>
      </c>
      <c r="J97" s="638">
        <f t="shared" si="6"/>
        <v>228000000</v>
      </c>
      <c r="K97" s="636">
        <f t="shared" si="7"/>
        <v>0.5070723245262877</v>
      </c>
    </row>
    <row r="98" spans="2:11">
      <c r="B98" s="769">
        <v>47</v>
      </c>
      <c r="C98" s="372" t="s">
        <v>987</v>
      </c>
      <c r="D98" s="638">
        <v>1</v>
      </c>
      <c r="E98" s="638">
        <v>4633</v>
      </c>
      <c r="F98" s="638">
        <v>4746</v>
      </c>
      <c r="G98" s="638">
        <f t="shared" si="0"/>
        <v>114</v>
      </c>
      <c r="H98" s="372" t="s">
        <v>561</v>
      </c>
      <c r="I98" s="638">
        <f t="shared" si="1"/>
        <v>114</v>
      </c>
      <c r="J98" s="638">
        <f t="shared" si="6"/>
        <v>114000000</v>
      </c>
      <c r="K98" s="636">
        <f t="shared" si="7"/>
        <v>0.25353616226314385</v>
      </c>
    </row>
    <row r="99" spans="2:11">
      <c r="B99" s="769">
        <v>48</v>
      </c>
      <c r="C99" s="372" t="s">
        <v>987</v>
      </c>
      <c r="D99" s="638">
        <v>1</v>
      </c>
      <c r="E99" s="638">
        <v>4747</v>
      </c>
      <c r="F99" s="638">
        <v>4860</v>
      </c>
      <c r="G99" s="638">
        <f t="shared" si="0"/>
        <v>114</v>
      </c>
      <c r="H99" s="372" t="s">
        <v>561</v>
      </c>
      <c r="I99" s="638">
        <f t="shared" si="1"/>
        <v>114</v>
      </c>
      <c r="J99" s="638">
        <f t="shared" si="6"/>
        <v>114000000</v>
      </c>
      <c r="K99" s="636">
        <f t="shared" si="7"/>
        <v>0.25353616226314385</v>
      </c>
    </row>
    <row r="100" spans="2:11">
      <c r="B100" s="769">
        <v>49</v>
      </c>
      <c r="C100" s="372" t="s">
        <v>987</v>
      </c>
      <c r="D100" s="638">
        <v>1</v>
      </c>
      <c r="E100" s="638">
        <v>4861</v>
      </c>
      <c r="F100" s="638">
        <f>E100+255</f>
        <v>5116</v>
      </c>
      <c r="G100" s="638">
        <f>F100-E100+1</f>
        <v>256</v>
      </c>
      <c r="H100" s="372" t="s">
        <v>561</v>
      </c>
      <c r="I100" s="638">
        <f>G100</f>
        <v>256</v>
      </c>
      <c r="J100" s="638">
        <f t="shared" si="6"/>
        <v>256000000</v>
      </c>
      <c r="K100" s="636">
        <f t="shared" si="7"/>
        <v>0.56934436438039326</v>
      </c>
    </row>
    <row r="101" spans="2:11">
      <c r="B101" s="769">
        <v>50</v>
      </c>
      <c r="C101" s="372" t="s">
        <v>987</v>
      </c>
      <c r="D101" s="638">
        <v>1</v>
      </c>
      <c r="E101" s="638">
        <v>5117</v>
      </c>
      <c r="F101" s="638">
        <f>E101+1673</f>
        <v>6790</v>
      </c>
      <c r="G101" s="638">
        <f t="shared" si="0"/>
        <v>1674</v>
      </c>
      <c r="H101" s="372" t="s">
        <v>561</v>
      </c>
      <c r="I101" s="638">
        <f t="shared" si="1"/>
        <v>1674</v>
      </c>
      <c r="J101" s="638">
        <f t="shared" si="6"/>
        <v>1674000000</v>
      </c>
      <c r="K101" s="636">
        <f t="shared" si="7"/>
        <v>3.7229783827061649</v>
      </c>
    </row>
    <row r="102" spans="2:11">
      <c r="B102" s="769">
        <v>51</v>
      </c>
      <c r="C102" s="372" t="s">
        <v>987</v>
      </c>
      <c r="D102" s="638">
        <v>1</v>
      </c>
      <c r="E102" s="638">
        <f>F101+1</f>
        <v>6791</v>
      </c>
      <c r="F102" s="638">
        <f>E102+836</f>
        <v>7627</v>
      </c>
      <c r="G102" s="638">
        <f t="shared" si="0"/>
        <v>837</v>
      </c>
      <c r="H102" s="372" t="s">
        <v>561</v>
      </c>
      <c r="I102" s="638">
        <f t="shared" si="1"/>
        <v>837</v>
      </c>
      <c r="J102" s="638">
        <f t="shared" si="6"/>
        <v>837000000</v>
      </c>
      <c r="K102" s="636">
        <f t="shared" si="7"/>
        <v>1.8614891913530824</v>
      </c>
    </row>
    <row r="103" spans="2:11">
      <c r="B103" s="769">
        <v>52</v>
      </c>
      <c r="C103" s="372" t="s">
        <v>987</v>
      </c>
      <c r="D103" s="638">
        <v>1</v>
      </c>
      <c r="E103" s="638">
        <f>F102+1</f>
        <v>7628</v>
      </c>
      <c r="F103" s="638">
        <f>E103+836</f>
        <v>8464</v>
      </c>
      <c r="G103" s="638">
        <f t="shared" si="0"/>
        <v>837</v>
      </c>
      <c r="H103" s="372" t="s">
        <v>561</v>
      </c>
      <c r="I103" s="638">
        <f t="shared" si="1"/>
        <v>837</v>
      </c>
      <c r="J103" s="638">
        <f t="shared" si="6"/>
        <v>837000000</v>
      </c>
      <c r="K103" s="636">
        <f t="shared" si="7"/>
        <v>1.8614891913530824</v>
      </c>
    </row>
    <row r="104" spans="2:11">
      <c r="B104" s="769">
        <v>53</v>
      </c>
      <c r="C104" s="372" t="s">
        <v>987</v>
      </c>
      <c r="D104" s="638">
        <v>1</v>
      </c>
      <c r="E104" s="638">
        <f>F103+1</f>
        <v>8465</v>
      </c>
      <c r="F104" s="638">
        <f>E104+175</f>
        <v>8640</v>
      </c>
      <c r="G104" s="638">
        <f t="shared" si="0"/>
        <v>176</v>
      </c>
      <c r="H104" s="372" t="s">
        <v>561</v>
      </c>
      <c r="I104" s="638">
        <f t="shared" si="1"/>
        <v>176</v>
      </c>
      <c r="J104" s="638">
        <f t="shared" si="6"/>
        <v>176000000</v>
      </c>
      <c r="K104" s="636">
        <f t="shared" si="7"/>
        <v>0.3914242505115203</v>
      </c>
    </row>
    <row r="105" spans="2:11">
      <c r="B105" s="769">
        <v>54</v>
      </c>
      <c r="C105" s="372" t="s">
        <v>987</v>
      </c>
      <c r="D105" s="638">
        <v>1</v>
      </c>
      <c r="E105" s="638">
        <v>8641</v>
      </c>
      <c r="F105" s="638">
        <f>E105+25</f>
        <v>8666</v>
      </c>
      <c r="G105" s="638">
        <f t="shared" si="0"/>
        <v>26</v>
      </c>
      <c r="H105" s="372" t="s">
        <v>561</v>
      </c>
      <c r="I105" s="638">
        <f t="shared" si="1"/>
        <v>26</v>
      </c>
      <c r="J105" s="638">
        <f t="shared" si="6"/>
        <v>26000000</v>
      </c>
      <c r="K105" s="636">
        <f t="shared" si="7"/>
        <v>5.7824037007383686E-2</v>
      </c>
    </row>
    <row r="106" spans="2:11">
      <c r="B106" s="769">
        <v>55</v>
      </c>
      <c r="C106" s="372" t="s">
        <v>987</v>
      </c>
      <c r="D106" s="638">
        <v>1</v>
      </c>
      <c r="E106" s="638">
        <f>F105+1</f>
        <v>8667</v>
      </c>
      <c r="F106" s="638">
        <f>E106+12</f>
        <v>8679</v>
      </c>
      <c r="G106" s="638">
        <f t="shared" si="0"/>
        <v>13</v>
      </c>
      <c r="H106" s="372" t="s">
        <v>561</v>
      </c>
      <c r="I106" s="638">
        <f t="shared" si="1"/>
        <v>13</v>
      </c>
      <c r="J106" s="638">
        <f t="shared" si="6"/>
        <v>13000000</v>
      </c>
      <c r="K106" s="636">
        <f t="shared" si="7"/>
        <v>2.8912018503691843E-2</v>
      </c>
    </row>
    <row r="107" spans="2:11">
      <c r="B107" s="769">
        <v>56</v>
      </c>
      <c r="C107" s="372" t="s">
        <v>987</v>
      </c>
      <c r="D107" s="638">
        <v>1</v>
      </c>
      <c r="E107" s="638">
        <f>F106+1</f>
        <v>8680</v>
      </c>
      <c r="F107" s="638">
        <f>E107+12</f>
        <v>8692</v>
      </c>
      <c r="G107" s="638">
        <f t="shared" si="0"/>
        <v>13</v>
      </c>
      <c r="H107" s="372" t="s">
        <v>561</v>
      </c>
      <c r="I107" s="638">
        <f t="shared" si="1"/>
        <v>13</v>
      </c>
      <c r="J107" s="638">
        <f t="shared" si="6"/>
        <v>13000000</v>
      </c>
      <c r="K107" s="636">
        <f t="shared" si="7"/>
        <v>2.8912018503691843E-2</v>
      </c>
    </row>
    <row r="108" spans="2:11">
      <c r="B108" s="769">
        <v>57</v>
      </c>
      <c r="C108" s="372" t="s">
        <v>987</v>
      </c>
      <c r="D108" s="638">
        <v>1</v>
      </c>
      <c r="E108" s="638">
        <f>F107+1</f>
        <v>8693</v>
      </c>
      <c r="F108" s="638">
        <f>E108+39</f>
        <v>8732</v>
      </c>
      <c r="G108" s="638">
        <f t="shared" si="0"/>
        <v>40</v>
      </c>
      <c r="H108" s="372" t="s">
        <v>561</v>
      </c>
      <c r="I108" s="638">
        <f t="shared" si="1"/>
        <v>40</v>
      </c>
      <c r="J108" s="638">
        <f t="shared" si="6"/>
        <v>40000000</v>
      </c>
      <c r="K108" s="636">
        <f t="shared" si="7"/>
        <v>8.8960056934436441E-2</v>
      </c>
    </row>
    <row r="109" spans="2:11">
      <c r="B109" s="769">
        <v>58</v>
      </c>
      <c r="C109" s="372" t="s">
        <v>987</v>
      </c>
      <c r="D109" s="638">
        <v>1</v>
      </c>
      <c r="E109" s="638">
        <f>F108+1</f>
        <v>8733</v>
      </c>
      <c r="F109" s="638">
        <f>E109+471</f>
        <v>9204</v>
      </c>
      <c r="G109" s="638">
        <f t="shared" si="0"/>
        <v>472</v>
      </c>
      <c r="H109" s="372" t="s">
        <v>561</v>
      </c>
      <c r="I109" s="638">
        <f t="shared" si="1"/>
        <v>472</v>
      </c>
      <c r="J109" s="638">
        <f t="shared" si="6"/>
        <v>472000000</v>
      </c>
      <c r="K109" s="636">
        <f t="shared" si="7"/>
        <v>1.0497286718263501</v>
      </c>
    </row>
    <row r="110" spans="2:11">
      <c r="B110" s="769">
        <v>59</v>
      </c>
      <c r="C110" s="372" t="s">
        <v>987</v>
      </c>
      <c r="D110" s="638">
        <v>1</v>
      </c>
      <c r="E110" s="638">
        <v>9205</v>
      </c>
      <c r="F110" s="638">
        <v>9380</v>
      </c>
      <c r="G110" s="638">
        <f t="shared" si="0"/>
        <v>176</v>
      </c>
      <c r="H110" s="372" t="s">
        <v>561</v>
      </c>
      <c r="I110" s="638">
        <f t="shared" si="1"/>
        <v>176</v>
      </c>
      <c r="J110" s="638">
        <f t="shared" si="6"/>
        <v>176000000</v>
      </c>
      <c r="K110" s="636">
        <f t="shared" si="7"/>
        <v>0.3914242505115203</v>
      </c>
    </row>
    <row r="111" spans="2:11">
      <c r="B111" s="769">
        <v>60</v>
      </c>
      <c r="C111" s="372" t="s">
        <v>987</v>
      </c>
      <c r="D111" s="638">
        <v>1</v>
      </c>
      <c r="E111" s="638">
        <v>9381</v>
      </c>
      <c r="F111" s="638">
        <v>9440</v>
      </c>
      <c r="G111" s="638">
        <f t="shared" si="0"/>
        <v>60</v>
      </c>
      <c r="H111" s="372" t="s">
        <v>561</v>
      </c>
      <c r="I111" s="638">
        <f t="shared" si="1"/>
        <v>60</v>
      </c>
      <c r="J111" s="638">
        <f t="shared" si="6"/>
        <v>60000000</v>
      </c>
      <c r="K111" s="636">
        <f t="shared" si="7"/>
        <v>0.13344008540165467</v>
      </c>
    </row>
    <row r="112" spans="2:11">
      <c r="B112" s="769">
        <v>61</v>
      </c>
      <c r="C112" s="372" t="s">
        <v>987</v>
      </c>
      <c r="D112" s="638">
        <v>1</v>
      </c>
      <c r="E112" s="638">
        <v>9441</v>
      </c>
      <c r="F112" s="638">
        <v>11470</v>
      </c>
      <c r="G112" s="638">
        <f t="shared" si="0"/>
        <v>2030</v>
      </c>
      <c r="H112" s="372" t="s">
        <v>561</v>
      </c>
      <c r="I112" s="638">
        <f t="shared" si="1"/>
        <v>2030</v>
      </c>
      <c r="J112" s="638">
        <f t="shared" si="6"/>
        <v>2030000000</v>
      </c>
      <c r="K112" s="636">
        <f t="shared" si="7"/>
        <v>4.5147228894226492</v>
      </c>
    </row>
    <row r="113" spans="2:11">
      <c r="B113" s="769">
        <v>62</v>
      </c>
      <c r="C113" s="372" t="s">
        <v>987</v>
      </c>
      <c r="D113" s="638">
        <v>1</v>
      </c>
      <c r="E113" s="638">
        <v>11471</v>
      </c>
      <c r="F113" s="638">
        <v>12485</v>
      </c>
      <c r="G113" s="638">
        <f t="shared" si="0"/>
        <v>1015</v>
      </c>
      <c r="H113" s="372" t="s">
        <v>561</v>
      </c>
      <c r="I113" s="638">
        <f t="shared" si="1"/>
        <v>1015</v>
      </c>
      <c r="J113" s="638">
        <f t="shared" si="6"/>
        <v>1015000000</v>
      </c>
      <c r="K113" s="636">
        <f t="shared" si="7"/>
        <v>2.2573614447113246</v>
      </c>
    </row>
    <row r="114" spans="2:11">
      <c r="B114" s="769">
        <v>63</v>
      </c>
      <c r="C114" s="372" t="s">
        <v>987</v>
      </c>
      <c r="D114" s="638">
        <v>1</v>
      </c>
      <c r="E114" s="638">
        <v>12486</v>
      </c>
      <c r="F114" s="638">
        <v>13500</v>
      </c>
      <c r="G114" s="638">
        <f t="shared" si="0"/>
        <v>1015</v>
      </c>
      <c r="H114" s="372" t="s">
        <v>561</v>
      </c>
      <c r="I114" s="638">
        <f t="shared" si="1"/>
        <v>1015</v>
      </c>
      <c r="J114" s="638">
        <f t="shared" si="6"/>
        <v>1015000000</v>
      </c>
      <c r="K114" s="636">
        <f t="shared" si="7"/>
        <v>2.2573614447113246</v>
      </c>
    </row>
    <row r="115" spans="2:11">
      <c r="B115" s="769">
        <v>64</v>
      </c>
      <c r="C115" s="372" t="s">
        <v>987</v>
      </c>
      <c r="D115" s="638">
        <v>1</v>
      </c>
      <c r="E115" s="638">
        <v>13501</v>
      </c>
      <c r="F115" s="638">
        <v>13732</v>
      </c>
      <c r="G115" s="638">
        <f t="shared" si="0"/>
        <v>232</v>
      </c>
      <c r="H115" s="372" t="s">
        <v>561</v>
      </c>
      <c r="I115" s="638">
        <f t="shared" si="1"/>
        <v>232</v>
      </c>
      <c r="J115" s="638">
        <f t="shared" si="6"/>
        <v>232000000</v>
      </c>
      <c r="K115" s="636">
        <f t="shared" si="7"/>
        <v>0.51596833021973132</v>
      </c>
    </row>
    <row r="116" spans="2:11">
      <c r="B116" s="769">
        <v>65</v>
      </c>
      <c r="C116" s="372" t="s">
        <v>987</v>
      </c>
      <c r="D116" s="638">
        <v>1</v>
      </c>
      <c r="E116" s="638">
        <v>13733</v>
      </c>
      <c r="F116" s="638">
        <v>13964</v>
      </c>
      <c r="G116" s="638">
        <f t="shared" si="0"/>
        <v>232</v>
      </c>
      <c r="H116" s="372" t="s">
        <v>561</v>
      </c>
      <c r="I116" s="638">
        <f t="shared" si="1"/>
        <v>232</v>
      </c>
      <c r="J116" s="638">
        <f t="shared" si="6"/>
        <v>232000000</v>
      </c>
      <c r="K116" s="636">
        <f t="shared" si="7"/>
        <v>0.51596833021973132</v>
      </c>
    </row>
    <row r="117" spans="2:11">
      <c r="B117" s="769">
        <v>66</v>
      </c>
      <c r="C117" s="372" t="s">
        <v>987</v>
      </c>
      <c r="D117" s="638">
        <v>1</v>
      </c>
      <c r="E117" s="638">
        <v>13965</v>
      </c>
      <c r="F117" s="638">
        <v>14080</v>
      </c>
      <c r="G117" s="638">
        <f t="shared" ref="G117:G127" si="8">F117-E117+1</f>
        <v>116</v>
      </c>
      <c r="H117" s="372" t="s">
        <v>561</v>
      </c>
      <c r="I117" s="638">
        <f t="shared" ref="I117:I134" si="9">G117</f>
        <v>116</v>
      </c>
      <c r="J117" s="638">
        <f t="shared" si="6"/>
        <v>116000000</v>
      </c>
      <c r="K117" s="636">
        <f t="shared" si="7"/>
        <v>0.25798416510986566</v>
      </c>
    </row>
    <row r="118" spans="2:11">
      <c r="B118" s="769">
        <v>67</v>
      </c>
      <c r="C118" s="372" t="s">
        <v>987</v>
      </c>
      <c r="D118" s="638">
        <v>1</v>
      </c>
      <c r="E118" s="638">
        <v>14081</v>
      </c>
      <c r="F118" s="638">
        <v>15970</v>
      </c>
      <c r="G118" s="638">
        <f t="shared" si="8"/>
        <v>1890</v>
      </c>
      <c r="H118" s="372" t="s">
        <v>561</v>
      </c>
      <c r="I118" s="638">
        <f t="shared" si="9"/>
        <v>1890</v>
      </c>
      <c r="J118" s="638">
        <f t="shared" ref="J118:J134" si="10">G118*1000000</f>
        <v>1890000000</v>
      </c>
      <c r="K118" s="636">
        <f t="shared" ref="K118:K140" si="11">J118/$J$143*100</f>
        <v>4.2033626901521215</v>
      </c>
    </row>
    <row r="119" spans="2:11">
      <c r="B119" s="769">
        <v>68</v>
      </c>
      <c r="C119" s="372" t="s">
        <v>987</v>
      </c>
      <c r="D119" s="638">
        <v>1</v>
      </c>
      <c r="E119" s="638">
        <v>15971</v>
      </c>
      <c r="F119" s="638">
        <v>16915</v>
      </c>
      <c r="G119" s="638">
        <f t="shared" si="8"/>
        <v>945</v>
      </c>
      <c r="H119" s="372" t="s">
        <v>561</v>
      </c>
      <c r="I119" s="638">
        <f t="shared" si="9"/>
        <v>945</v>
      </c>
      <c r="J119" s="638">
        <f t="shared" si="10"/>
        <v>945000000</v>
      </c>
      <c r="K119" s="636">
        <f t="shared" si="11"/>
        <v>2.1016813450760607</v>
      </c>
    </row>
    <row r="120" spans="2:11">
      <c r="B120" s="769">
        <v>69</v>
      </c>
      <c r="C120" s="372" t="s">
        <v>987</v>
      </c>
      <c r="D120" s="638">
        <v>1</v>
      </c>
      <c r="E120" s="638">
        <v>16916</v>
      </c>
      <c r="F120" s="638">
        <v>17860</v>
      </c>
      <c r="G120" s="638">
        <f t="shared" si="8"/>
        <v>945</v>
      </c>
      <c r="H120" s="372" t="s">
        <v>561</v>
      </c>
      <c r="I120" s="638">
        <f t="shared" si="9"/>
        <v>945</v>
      </c>
      <c r="J120" s="638">
        <f t="shared" si="10"/>
        <v>945000000</v>
      </c>
      <c r="K120" s="636">
        <f t="shared" si="11"/>
        <v>2.1016813450760607</v>
      </c>
    </row>
    <row r="121" spans="2:11">
      <c r="B121" s="769">
        <v>70</v>
      </c>
      <c r="C121" s="372" t="s">
        <v>987</v>
      </c>
      <c r="D121" s="638">
        <v>1</v>
      </c>
      <c r="E121" s="638">
        <v>17861</v>
      </c>
      <c r="F121" s="638">
        <v>18130</v>
      </c>
      <c r="G121" s="638">
        <f t="shared" si="8"/>
        <v>270</v>
      </c>
      <c r="H121" s="372" t="s">
        <v>561</v>
      </c>
      <c r="I121" s="638">
        <f t="shared" si="9"/>
        <v>270</v>
      </c>
      <c r="J121" s="638">
        <f t="shared" si="10"/>
        <v>270000000</v>
      </c>
      <c r="K121" s="636">
        <f t="shared" si="11"/>
        <v>0.60048038430744599</v>
      </c>
    </row>
    <row r="122" spans="2:11">
      <c r="B122" s="769">
        <v>71</v>
      </c>
      <c r="C122" s="372" t="s">
        <v>987</v>
      </c>
      <c r="D122" s="638">
        <v>1</v>
      </c>
      <c r="E122" s="638">
        <v>18131</v>
      </c>
      <c r="F122" s="638">
        <v>18400</v>
      </c>
      <c r="G122" s="638">
        <f t="shared" si="8"/>
        <v>270</v>
      </c>
      <c r="H122" s="372" t="s">
        <v>561</v>
      </c>
      <c r="I122" s="638">
        <f t="shared" si="9"/>
        <v>270</v>
      </c>
      <c r="J122" s="638">
        <f t="shared" si="10"/>
        <v>270000000</v>
      </c>
      <c r="K122" s="636">
        <f t="shared" si="11"/>
        <v>0.60048038430744599</v>
      </c>
    </row>
    <row r="123" spans="2:11">
      <c r="B123" s="769">
        <v>72</v>
      </c>
      <c r="C123" s="372" t="s">
        <v>987</v>
      </c>
      <c r="D123" s="638">
        <v>1</v>
      </c>
      <c r="E123" s="638">
        <v>18401</v>
      </c>
      <c r="F123" s="638">
        <v>20976</v>
      </c>
      <c r="G123" s="638">
        <f t="shared" si="8"/>
        <v>2576</v>
      </c>
      <c r="H123" s="372" t="s">
        <v>561</v>
      </c>
      <c r="I123" s="638">
        <f t="shared" si="9"/>
        <v>2576</v>
      </c>
      <c r="J123" s="638">
        <f t="shared" si="10"/>
        <v>2576000000</v>
      </c>
      <c r="K123" s="636">
        <f t="shared" si="11"/>
        <v>5.7290276665777062</v>
      </c>
    </row>
    <row r="124" spans="2:11">
      <c r="B124" s="769">
        <v>73</v>
      </c>
      <c r="C124" s="372" t="s">
        <v>987</v>
      </c>
      <c r="D124" s="638">
        <v>1</v>
      </c>
      <c r="E124" s="638">
        <v>20977</v>
      </c>
      <c r="F124" s="638">
        <v>22264</v>
      </c>
      <c r="G124" s="638">
        <f t="shared" si="8"/>
        <v>1288</v>
      </c>
      <c r="H124" s="372" t="s">
        <v>561</v>
      </c>
      <c r="I124" s="638">
        <f t="shared" si="9"/>
        <v>1288</v>
      </c>
      <c r="J124" s="638">
        <f t="shared" si="10"/>
        <v>1288000000</v>
      </c>
      <c r="K124" s="636">
        <f t="shared" si="11"/>
        <v>2.8645138332888531</v>
      </c>
    </row>
    <row r="125" spans="2:11">
      <c r="B125" s="769">
        <v>74</v>
      </c>
      <c r="C125" s="372" t="s">
        <v>987</v>
      </c>
      <c r="D125" s="638">
        <v>1</v>
      </c>
      <c r="E125" s="638">
        <v>22265</v>
      </c>
      <c r="F125" s="638">
        <v>23552</v>
      </c>
      <c r="G125" s="638">
        <f t="shared" si="8"/>
        <v>1288</v>
      </c>
      <c r="H125" s="372" t="s">
        <v>561</v>
      </c>
      <c r="I125" s="638">
        <f t="shared" si="9"/>
        <v>1288</v>
      </c>
      <c r="J125" s="638">
        <f t="shared" si="10"/>
        <v>1288000000</v>
      </c>
      <c r="K125" s="636">
        <f t="shared" si="11"/>
        <v>2.8645138332888531</v>
      </c>
    </row>
    <row r="126" spans="2:11">
      <c r="B126" s="769">
        <v>75</v>
      </c>
      <c r="C126" s="372" t="s">
        <v>987</v>
      </c>
      <c r="D126" s="638">
        <v>1</v>
      </c>
      <c r="E126" s="638">
        <v>23553</v>
      </c>
      <c r="F126" s="638">
        <v>23920</v>
      </c>
      <c r="G126" s="638">
        <f t="shared" si="8"/>
        <v>368</v>
      </c>
      <c r="H126" s="372" t="s">
        <v>561</v>
      </c>
      <c r="I126" s="638">
        <f t="shared" si="9"/>
        <v>368</v>
      </c>
      <c r="J126" s="638">
        <f t="shared" si="10"/>
        <v>368000000</v>
      </c>
      <c r="K126" s="636">
        <f t="shared" si="11"/>
        <v>0.8184325237968153</v>
      </c>
    </row>
    <row r="127" spans="2:11">
      <c r="B127" s="769">
        <v>76</v>
      </c>
      <c r="C127" s="372" t="s">
        <v>987</v>
      </c>
      <c r="D127" s="638">
        <v>1</v>
      </c>
      <c r="E127" s="638">
        <v>23921</v>
      </c>
      <c r="F127" s="638">
        <v>24288</v>
      </c>
      <c r="G127" s="638">
        <f t="shared" si="8"/>
        <v>368</v>
      </c>
      <c r="H127" s="372" t="s">
        <v>561</v>
      </c>
      <c r="I127" s="638">
        <f t="shared" si="9"/>
        <v>368</v>
      </c>
      <c r="J127" s="638">
        <f t="shared" si="10"/>
        <v>368000000</v>
      </c>
      <c r="K127" s="636">
        <f t="shared" si="11"/>
        <v>0.8184325237968153</v>
      </c>
    </row>
    <row r="128" spans="2:11">
      <c r="B128" s="769">
        <v>77</v>
      </c>
      <c r="C128" s="372" t="s">
        <v>987</v>
      </c>
      <c r="D128" s="638">
        <v>1</v>
      </c>
      <c r="E128" s="638">
        <v>24289</v>
      </c>
      <c r="F128" s="638">
        <v>25478</v>
      </c>
      <c r="G128" s="638">
        <v>1190</v>
      </c>
      <c r="H128" s="372" t="s">
        <v>561</v>
      </c>
      <c r="I128" s="638">
        <f t="shared" si="9"/>
        <v>1190</v>
      </c>
      <c r="J128" s="638">
        <f t="shared" si="10"/>
        <v>1190000000</v>
      </c>
      <c r="K128" s="636">
        <f t="shared" si="11"/>
        <v>2.6465616937994838</v>
      </c>
    </row>
    <row r="129" spans="2:11">
      <c r="B129" s="769">
        <v>78</v>
      </c>
      <c r="C129" s="372" t="s">
        <v>987</v>
      </c>
      <c r="D129" s="638">
        <v>1</v>
      </c>
      <c r="E129" s="638">
        <v>25479</v>
      </c>
      <c r="F129" s="638">
        <v>26073</v>
      </c>
      <c r="G129" s="638">
        <v>595</v>
      </c>
      <c r="H129" s="372" t="s">
        <v>561</v>
      </c>
      <c r="I129" s="638">
        <f t="shared" si="9"/>
        <v>595</v>
      </c>
      <c r="J129" s="638">
        <f t="shared" si="10"/>
        <v>595000000</v>
      </c>
      <c r="K129" s="636">
        <f t="shared" si="11"/>
        <v>1.3232808468997419</v>
      </c>
    </row>
    <row r="130" spans="2:11">
      <c r="B130" s="769">
        <v>79</v>
      </c>
      <c r="C130" s="372" t="s">
        <v>987</v>
      </c>
      <c r="D130" s="638">
        <v>1</v>
      </c>
      <c r="E130" s="638">
        <v>26074</v>
      </c>
      <c r="F130" s="638">
        <v>26668</v>
      </c>
      <c r="G130" s="638">
        <v>595</v>
      </c>
      <c r="H130" s="372" t="s">
        <v>561</v>
      </c>
      <c r="I130" s="638">
        <f t="shared" si="9"/>
        <v>595</v>
      </c>
      <c r="J130" s="638">
        <f t="shared" si="10"/>
        <v>595000000</v>
      </c>
      <c r="K130" s="636">
        <f t="shared" si="11"/>
        <v>1.3232808468997419</v>
      </c>
    </row>
    <row r="131" spans="2:11">
      <c r="B131" s="769">
        <v>80</v>
      </c>
      <c r="C131" s="372" t="s">
        <v>987</v>
      </c>
      <c r="D131" s="638">
        <v>1</v>
      </c>
      <c r="E131" s="638">
        <v>26669</v>
      </c>
      <c r="F131" s="638">
        <v>26838</v>
      </c>
      <c r="G131" s="638">
        <v>170</v>
      </c>
      <c r="H131" s="372" t="s">
        <v>561</v>
      </c>
      <c r="I131" s="638">
        <f t="shared" si="9"/>
        <v>170</v>
      </c>
      <c r="J131" s="638">
        <f t="shared" si="10"/>
        <v>170000000</v>
      </c>
      <c r="K131" s="636">
        <f t="shared" si="11"/>
        <v>0.37808024197135481</v>
      </c>
    </row>
    <row r="132" spans="2:11">
      <c r="B132" s="769">
        <v>81</v>
      </c>
      <c r="C132" s="372" t="s">
        <v>987</v>
      </c>
      <c r="D132" s="638">
        <v>1</v>
      </c>
      <c r="E132" s="638">
        <v>26839</v>
      </c>
      <c r="F132" s="638">
        <v>27008</v>
      </c>
      <c r="G132" s="638">
        <v>170</v>
      </c>
      <c r="H132" s="372" t="s">
        <v>561</v>
      </c>
      <c r="I132" s="638">
        <f t="shared" si="9"/>
        <v>170</v>
      </c>
      <c r="J132" s="638">
        <f t="shared" si="10"/>
        <v>170000000</v>
      </c>
      <c r="K132" s="636">
        <f t="shared" si="11"/>
        <v>0.37808024197135481</v>
      </c>
    </row>
    <row r="133" spans="2:11">
      <c r="B133" s="769">
        <v>82</v>
      </c>
      <c r="C133" s="372" t="s">
        <v>987</v>
      </c>
      <c r="D133" s="638">
        <v>1</v>
      </c>
      <c r="E133" s="638">
        <v>27009</v>
      </c>
      <c r="F133" s="638">
        <f>+E133+G133-1</f>
        <v>27018</v>
      </c>
      <c r="G133" s="638">
        <v>10</v>
      </c>
      <c r="H133" s="372" t="s">
        <v>561</v>
      </c>
      <c r="I133" s="638">
        <f t="shared" si="9"/>
        <v>10</v>
      </c>
      <c r="J133" s="638">
        <f t="shared" si="10"/>
        <v>10000000</v>
      </c>
      <c r="K133" s="636">
        <f t="shared" si="11"/>
        <v>2.224001423360911E-2</v>
      </c>
    </row>
    <row r="134" spans="2:11" s="639" customFormat="1">
      <c r="B134" s="769">
        <v>83</v>
      </c>
      <c r="C134" s="372" t="s">
        <v>987</v>
      </c>
      <c r="D134" s="638">
        <v>1</v>
      </c>
      <c r="E134" s="638">
        <v>27019</v>
      </c>
      <c r="F134" s="638">
        <f>+E134+G134-1</f>
        <v>27028</v>
      </c>
      <c r="G134" s="638">
        <v>10</v>
      </c>
      <c r="H134" s="372" t="s">
        <v>561</v>
      </c>
      <c r="I134" s="638">
        <f t="shared" si="9"/>
        <v>10</v>
      </c>
      <c r="J134" s="638">
        <f t="shared" si="10"/>
        <v>10000000</v>
      </c>
      <c r="K134" s="636">
        <f t="shared" si="11"/>
        <v>2.224001423360911E-2</v>
      </c>
    </row>
    <row r="135" spans="2:11">
      <c r="B135" s="769">
        <v>84</v>
      </c>
      <c r="C135" s="372" t="s">
        <v>987</v>
      </c>
      <c r="D135" s="638">
        <v>1</v>
      </c>
      <c r="E135" s="638">
        <v>27029</v>
      </c>
      <c r="F135" s="638">
        <f>+G135+E135-1</f>
        <v>27164</v>
      </c>
      <c r="G135" s="638">
        <v>136</v>
      </c>
      <c r="H135" s="372" t="s">
        <v>561</v>
      </c>
      <c r="I135" s="638">
        <f>G135</f>
        <v>136</v>
      </c>
      <c r="J135" s="638">
        <f>G135*1000000</f>
        <v>136000000</v>
      </c>
      <c r="K135" s="636">
        <f t="shared" si="11"/>
        <v>0.30246419357708393</v>
      </c>
    </row>
    <row r="136" spans="2:11" s="643" customFormat="1">
      <c r="B136" s="769">
        <v>85</v>
      </c>
      <c r="C136" s="372" t="s">
        <v>987</v>
      </c>
      <c r="D136" s="641">
        <v>1</v>
      </c>
      <c r="E136" s="642">
        <v>27165</v>
      </c>
      <c r="F136" s="642">
        <v>33950</v>
      </c>
      <c r="G136" s="642">
        <v>6786</v>
      </c>
      <c r="H136" s="640" t="s">
        <v>561</v>
      </c>
      <c r="I136" s="641">
        <f>+G136</f>
        <v>6786</v>
      </c>
      <c r="J136" s="638">
        <f t="shared" ref="J136:J140" si="12">G136*1000000</f>
        <v>6786000000</v>
      </c>
      <c r="K136" s="636">
        <f t="shared" si="11"/>
        <v>15.092073658927141</v>
      </c>
    </row>
    <row r="137" spans="2:11" s="643" customFormat="1">
      <c r="B137" s="769">
        <v>86</v>
      </c>
      <c r="C137" s="372" t="s">
        <v>987</v>
      </c>
      <c r="D137" s="641">
        <v>1</v>
      </c>
      <c r="E137" s="642">
        <v>33951</v>
      </c>
      <c r="F137" s="642">
        <v>37343</v>
      </c>
      <c r="G137" s="642">
        <v>3393</v>
      </c>
      <c r="H137" s="640" t="s">
        <v>561</v>
      </c>
      <c r="I137" s="641">
        <f t="shared" ref="I137:I140" si="13">+G137</f>
        <v>3393</v>
      </c>
      <c r="J137" s="638">
        <f t="shared" si="12"/>
        <v>3393000000</v>
      </c>
      <c r="K137" s="636">
        <f t="shared" si="11"/>
        <v>7.5460368294635707</v>
      </c>
    </row>
    <row r="138" spans="2:11" s="643" customFormat="1">
      <c r="B138" s="769">
        <v>87</v>
      </c>
      <c r="C138" s="372" t="s">
        <v>987</v>
      </c>
      <c r="D138" s="641">
        <v>1</v>
      </c>
      <c r="E138" s="642">
        <v>37344</v>
      </c>
      <c r="F138" s="642">
        <v>40736</v>
      </c>
      <c r="G138" s="642">
        <v>3393</v>
      </c>
      <c r="H138" s="640" t="s">
        <v>561</v>
      </c>
      <c r="I138" s="641">
        <f t="shared" si="13"/>
        <v>3393</v>
      </c>
      <c r="J138" s="638">
        <f t="shared" si="12"/>
        <v>3393000000</v>
      </c>
      <c r="K138" s="636">
        <f t="shared" si="11"/>
        <v>7.5460368294635707</v>
      </c>
    </row>
    <row r="139" spans="2:11" s="643" customFormat="1">
      <c r="B139" s="769">
        <v>88</v>
      </c>
      <c r="C139" s="372" t="s">
        <v>987</v>
      </c>
      <c r="D139" s="641">
        <v>1</v>
      </c>
      <c r="E139" s="642">
        <v>40737</v>
      </c>
      <c r="F139" s="642">
        <v>41711</v>
      </c>
      <c r="G139" s="642">
        <v>975</v>
      </c>
      <c r="H139" s="640" t="s">
        <v>561</v>
      </c>
      <c r="I139" s="641">
        <f t="shared" si="13"/>
        <v>975</v>
      </c>
      <c r="J139" s="638">
        <f t="shared" si="12"/>
        <v>975000000</v>
      </c>
      <c r="K139" s="636">
        <f t="shared" si="11"/>
        <v>2.1684013877768882</v>
      </c>
    </row>
    <row r="140" spans="2:11" s="643" customFormat="1">
      <c r="B140" s="769">
        <v>89</v>
      </c>
      <c r="C140" s="372" t="s">
        <v>987</v>
      </c>
      <c r="D140" s="641">
        <v>1</v>
      </c>
      <c r="E140" s="642">
        <v>41712</v>
      </c>
      <c r="F140" s="642">
        <v>42686</v>
      </c>
      <c r="G140" s="642">
        <v>975</v>
      </c>
      <c r="H140" s="640" t="s">
        <v>561</v>
      </c>
      <c r="I140" s="641">
        <f t="shared" si="13"/>
        <v>975</v>
      </c>
      <c r="J140" s="638">
        <f t="shared" si="12"/>
        <v>975000000</v>
      </c>
      <c r="K140" s="636">
        <f t="shared" si="11"/>
        <v>2.1684013877768882</v>
      </c>
    </row>
    <row r="141" spans="2:11" s="643" customFormat="1">
      <c r="B141" s="769">
        <v>90</v>
      </c>
      <c r="C141" s="372" t="s">
        <v>987</v>
      </c>
      <c r="D141" s="641">
        <v>1</v>
      </c>
      <c r="E141" s="642">
        <v>42687</v>
      </c>
      <c r="F141" s="642">
        <v>42764</v>
      </c>
      <c r="G141" s="642">
        <v>78</v>
      </c>
      <c r="H141" s="640" t="s">
        <v>561</v>
      </c>
      <c r="I141" s="641">
        <f>+G141</f>
        <v>78</v>
      </c>
      <c r="J141" s="638">
        <f>G141*1000000</f>
        <v>78000000</v>
      </c>
      <c r="K141" s="636">
        <f>J141/$J$143*100</f>
        <v>0.17347211102215104</v>
      </c>
    </row>
    <row r="142" spans="2:11" s="643" customFormat="1" ht="15" thickBot="1">
      <c r="B142" s="788">
        <v>100</v>
      </c>
      <c r="C142" s="372" t="s">
        <v>987</v>
      </c>
      <c r="D142" s="641">
        <v>1</v>
      </c>
      <c r="E142" s="642">
        <f>F141+1</f>
        <v>42765</v>
      </c>
      <c r="F142" s="642">
        <v>44964</v>
      </c>
      <c r="G142" s="642">
        <v>2200</v>
      </c>
      <c r="H142" s="640" t="s">
        <v>561</v>
      </c>
      <c r="I142" s="641">
        <f>+G142</f>
        <v>2200</v>
      </c>
      <c r="J142" s="638">
        <f>G142*1000000</f>
        <v>2200000000</v>
      </c>
      <c r="K142" s="636">
        <f>J142/$J$143*100</f>
        <v>4.8928031313940039</v>
      </c>
    </row>
    <row r="143" spans="2:11" s="700" customFormat="1" ht="15" thickBot="1">
      <c r="B143" s="695"/>
      <c r="C143" s="696" t="s">
        <v>469</v>
      </c>
      <c r="D143" s="697"/>
      <c r="E143" s="697"/>
      <c r="F143" s="697"/>
      <c r="G143" s="697">
        <f>SUM(G52:G142)</f>
        <v>44964</v>
      </c>
      <c r="H143" s="696"/>
      <c r="I143" s="701">
        <f>SUM(I52:I142)</f>
        <v>44964</v>
      </c>
      <c r="J143" s="701">
        <f>SUM(J52:J142)</f>
        <v>44964000000</v>
      </c>
      <c r="K143" s="702">
        <f>SUM(K52:K142)</f>
        <v>99.999999999999986</v>
      </c>
    </row>
    <row r="144" spans="2:11" ht="15" thickBot="1">
      <c r="B144" s="644"/>
      <c r="C144" s="645"/>
      <c r="D144" s="645"/>
      <c r="E144" s="645"/>
      <c r="F144" s="645"/>
      <c r="G144" s="646"/>
      <c r="H144" s="646"/>
      <c r="I144" s="608"/>
    </row>
    <row r="145" spans="2:10" ht="15" thickBot="1">
      <c r="B145" s="832" t="s">
        <v>568</v>
      </c>
      <c r="C145" s="833"/>
      <c r="D145" s="833"/>
      <c r="E145" s="833"/>
      <c r="F145" s="833"/>
      <c r="G145" s="833"/>
      <c r="H145" s="833"/>
      <c r="I145" s="834"/>
      <c r="J145" s="606">
        <f>I143-E149</f>
        <v>0</v>
      </c>
    </row>
    <row r="146" spans="2:10" ht="61" thickBot="1">
      <c r="B146" s="631" t="s">
        <v>551</v>
      </c>
      <c r="C146" s="632" t="s">
        <v>552</v>
      </c>
      <c r="D146" s="632" t="s">
        <v>553</v>
      </c>
      <c r="E146" s="632" t="s">
        <v>556</v>
      </c>
      <c r="F146" s="632" t="s">
        <v>557</v>
      </c>
      <c r="G146" s="632" t="s">
        <v>562</v>
      </c>
      <c r="H146" s="632" t="s">
        <v>559</v>
      </c>
      <c r="I146" s="633" t="s">
        <v>890</v>
      </c>
    </row>
    <row r="147" spans="2:10">
      <c r="B147" s="634">
        <v>1</v>
      </c>
      <c r="C147" s="635" t="s">
        <v>560</v>
      </c>
      <c r="D147" s="635">
        <v>1</v>
      </c>
      <c r="E147" s="647">
        <v>1</v>
      </c>
      <c r="F147" s="635" t="s">
        <v>561</v>
      </c>
      <c r="G147" s="647">
        <f t="shared" ref="G147:G148" si="14">E147</f>
        <v>1</v>
      </c>
      <c r="H147" s="647">
        <f>E147*1000000</f>
        <v>1000000</v>
      </c>
      <c r="I147" s="754">
        <f>H147*100/$H$149</f>
        <v>2.2240014233609108E-3</v>
      </c>
    </row>
    <row r="148" spans="2:10" ht="15" thickBot="1">
      <c r="B148" s="637">
        <v>2</v>
      </c>
      <c r="C148" s="372" t="s">
        <v>987</v>
      </c>
      <c r="D148" s="372">
        <v>1</v>
      </c>
      <c r="E148" s="649">
        <f>F142-E147</f>
        <v>44963</v>
      </c>
      <c r="F148" s="372" t="s">
        <v>561</v>
      </c>
      <c r="G148" s="649">
        <f t="shared" si="14"/>
        <v>44963</v>
      </c>
      <c r="H148" s="649">
        <f t="shared" ref="H148" si="15">E148*1000000</f>
        <v>44963000000</v>
      </c>
      <c r="I148" s="648">
        <f>H148*100/$H$149</f>
        <v>99.997775998576643</v>
      </c>
    </row>
    <row r="149" spans="2:10" s="700" customFormat="1" ht="15" thickBot="1">
      <c r="B149" s="695"/>
      <c r="C149" s="696" t="s">
        <v>469</v>
      </c>
      <c r="D149" s="696"/>
      <c r="E149" s="697">
        <f>SUM(E147:E148)</f>
        <v>44964</v>
      </c>
      <c r="F149" s="696"/>
      <c r="G149" s="696"/>
      <c r="H149" s="698">
        <f>SUM(H147:H148)</f>
        <v>44964000000</v>
      </c>
      <c r="I149" s="699">
        <f>SUM(I147:I148)</f>
        <v>100</v>
      </c>
      <c r="J149" s="639"/>
    </row>
  </sheetData>
  <autoFilter ref="B51:L143" xr:uid="{21081792-88FE-4232-8E3F-784FCAD4EBA1}"/>
  <mergeCells count="51">
    <mergeCell ref="B50:K50"/>
    <mergeCell ref="B145:I145"/>
    <mergeCell ref="C43:F43"/>
    <mergeCell ref="C44:F44"/>
    <mergeCell ref="C45:F45"/>
    <mergeCell ref="C46:F46"/>
    <mergeCell ref="C47:F47"/>
    <mergeCell ref="D48:F48"/>
    <mergeCell ref="C42:F42"/>
    <mergeCell ref="B32:C32"/>
    <mergeCell ref="B34:C34"/>
    <mergeCell ref="B35:C35"/>
    <mergeCell ref="B36:C36"/>
    <mergeCell ref="D36:F36"/>
    <mergeCell ref="B37:C37"/>
    <mergeCell ref="B39:C39"/>
    <mergeCell ref="C40:F40"/>
    <mergeCell ref="C41:F41"/>
    <mergeCell ref="B31:C31"/>
    <mergeCell ref="D21:F21"/>
    <mergeCell ref="D22:F22"/>
    <mergeCell ref="B23:C24"/>
    <mergeCell ref="D23:F23"/>
    <mergeCell ref="D24:F24"/>
    <mergeCell ref="B25:C25"/>
    <mergeCell ref="D25:F25"/>
    <mergeCell ref="B26:C26"/>
    <mergeCell ref="B27:C27"/>
    <mergeCell ref="B28:C28"/>
    <mergeCell ref="B29:C29"/>
    <mergeCell ref="B30:C30"/>
    <mergeCell ref="B16:C22"/>
    <mergeCell ref="D16:F16"/>
    <mergeCell ref="D17:F17"/>
    <mergeCell ref="D18:F18"/>
    <mergeCell ref="D19:F19"/>
    <mergeCell ref="D20:F20"/>
    <mergeCell ref="B13:C15"/>
    <mergeCell ref="D13:F13"/>
    <mergeCell ref="D14:F14"/>
    <mergeCell ref="D15:F15"/>
    <mergeCell ref="B4:C12"/>
    <mergeCell ref="D4:F4"/>
    <mergeCell ref="D5:F5"/>
    <mergeCell ref="D6:F6"/>
    <mergeCell ref="D7:F7"/>
    <mergeCell ref="D8:F8"/>
    <mergeCell ref="D9:F9"/>
    <mergeCell ref="D10:F10"/>
    <mergeCell ref="D11:F11"/>
    <mergeCell ref="D12:F12"/>
  </mergeCells>
  <hyperlinks>
    <hyperlink ref="D10" r:id="rId1" display="mailto:aacosta@investor.com.py" xr:uid="{C2E30B08-6555-4E08-9419-B449E52E2805}"/>
  </hyperlinks>
  <pageMargins left="0.25" right="0.25" top="0.75" bottom="0.75" header="0.3" footer="0.3"/>
  <pageSetup paperSize="9" scale="22" orientation="landscape"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002060"/>
    <pageSetUpPr fitToPage="1"/>
  </sheetPr>
  <dimension ref="B1:XCL149"/>
  <sheetViews>
    <sheetView showGridLines="0" topLeftCell="A2" zoomScale="130" zoomScaleNormal="130" workbookViewId="0">
      <selection activeCell="E8" sqref="E8"/>
    </sheetView>
  </sheetViews>
  <sheetFormatPr baseColWidth="10" defaultColWidth="11.5" defaultRowHeight="14"/>
  <cols>
    <col min="1" max="1" width="5.6640625" style="140" customWidth="1"/>
    <col min="2" max="2" width="20.83203125" style="140" hidden="1" customWidth="1"/>
    <col min="3" max="3" width="50.83203125" style="140" customWidth="1"/>
    <col min="4" max="5" width="15.83203125" style="140" customWidth="1"/>
    <col min="6" max="6" width="50.83203125" style="140" customWidth="1"/>
    <col min="7" max="8" width="15.83203125" style="140" customWidth="1"/>
    <col min="9" max="9" width="5.5" style="140" customWidth="1"/>
    <col min="10" max="10" width="13.33203125" style="197" bestFit="1" customWidth="1"/>
    <col min="11" max="11" width="15.33203125" style="140" bestFit="1" customWidth="1"/>
    <col min="12" max="16384" width="11.5" style="140"/>
  </cols>
  <sheetData>
    <row r="1" spans="2:10 16314:16314">
      <c r="XCL1" s="654"/>
    </row>
    <row r="2" spans="2:10 16314:16314">
      <c r="E2" s="141"/>
    </row>
    <row r="3" spans="2:10 16314:16314" ht="22" customHeight="1">
      <c r="E3" s="141"/>
    </row>
    <row r="4" spans="2:10 16314:16314" s="143" customFormat="1">
      <c r="B4" s="142">
        <v>1</v>
      </c>
      <c r="C4" s="794" t="s">
        <v>0</v>
      </c>
      <c r="D4" s="794"/>
      <c r="E4" s="794"/>
      <c r="F4" s="794"/>
      <c r="G4" s="794"/>
      <c r="H4" s="794"/>
      <c r="J4" s="171"/>
    </row>
    <row r="5" spans="2:10 16314:16314" s="143" customFormat="1" ht="11.25" customHeight="1">
      <c r="C5" s="794"/>
      <c r="D5" s="794"/>
      <c r="E5" s="794"/>
      <c r="F5" s="794"/>
      <c r="G5" s="794"/>
      <c r="H5" s="794"/>
      <c r="J5" s="171"/>
    </row>
    <row r="6" spans="2:10 16314:16314" s="143" customFormat="1" ht="27" customHeight="1">
      <c r="B6" s="144" t="s">
        <v>29</v>
      </c>
      <c r="C6" s="814" t="s">
        <v>1037</v>
      </c>
      <c r="D6" s="814"/>
      <c r="E6" s="814"/>
      <c r="F6" s="814"/>
      <c r="G6" s="814"/>
      <c r="H6" s="814"/>
      <c r="J6" s="171"/>
    </row>
    <row r="7" spans="2:10 16314:16314" s="143" customFormat="1" ht="16" thickBot="1">
      <c r="B7" s="146" t="s">
        <v>30</v>
      </c>
      <c r="C7" s="838" t="s">
        <v>31</v>
      </c>
      <c r="D7" s="839"/>
      <c r="E7" s="838"/>
      <c r="F7" s="838"/>
      <c r="G7" s="838"/>
      <c r="H7" s="838"/>
      <c r="J7" s="171"/>
    </row>
    <row r="8" spans="2:10 16314:16314" s="143" customFormat="1" ht="45">
      <c r="B8" s="146"/>
      <c r="C8" s="148" t="s">
        <v>32</v>
      </c>
      <c r="D8" s="149" t="s">
        <v>1063</v>
      </c>
      <c r="E8" s="149" t="s">
        <v>1038</v>
      </c>
      <c r="F8" s="150" t="s">
        <v>33</v>
      </c>
      <c r="G8" s="149" t="str">
        <f>+D8</f>
        <v>PERIODO ACTUAL 31/03/ 2024</v>
      </c>
      <c r="H8" s="151" t="str">
        <f>+E8</f>
        <v>PERIODO ANTERIOR           31/12/ 2023</v>
      </c>
      <c r="J8" s="171"/>
    </row>
    <row r="9" spans="2:10 16314:16314" s="143" customFormat="1" ht="15">
      <c r="B9" s="146" t="s">
        <v>34</v>
      </c>
      <c r="C9" s="152" t="s">
        <v>35</v>
      </c>
      <c r="D9" s="153"/>
      <c r="E9" s="154"/>
      <c r="F9" s="155" t="s">
        <v>36</v>
      </c>
      <c r="G9" s="156"/>
      <c r="H9" s="157"/>
      <c r="J9" s="171"/>
    </row>
    <row r="10" spans="2:10 16314:16314" s="143" customFormat="1" ht="15">
      <c r="B10" s="146" t="s">
        <v>37</v>
      </c>
      <c r="C10" s="152" t="s">
        <v>38</v>
      </c>
      <c r="D10" s="158"/>
      <c r="E10" s="159"/>
      <c r="F10" s="155" t="s">
        <v>569</v>
      </c>
      <c r="G10" s="156"/>
      <c r="H10" s="157"/>
      <c r="J10" s="171"/>
    </row>
    <row r="11" spans="2:10 16314:16314" s="143" customFormat="1">
      <c r="B11" s="146"/>
      <c r="C11" s="160" t="s">
        <v>39</v>
      </c>
      <c r="D11" s="159">
        <v>1000000</v>
      </c>
      <c r="E11" s="159">
        <v>1000000</v>
      </c>
      <c r="F11" s="161" t="s">
        <v>508</v>
      </c>
      <c r="G11" s="156">
        <v>0</v>
      </c>
      <c r="H11" s="156">
        <v>0</v>
      </c>
      <c r="J11" s="171"/>
    </row>
    <row r="12" spans="2:10 16314:16314" s="143" customFormat="1">
      <c r="B12" s="146"/>
      <c r="C12" s="160" t="s">
        <v>40</v>
      </c>
      <c r="D12" s="159">
        <v>32400</v>
      </c>
      <c r="E12" s="159">
        <v>0</v>
      </c>
      <c r="F12" s="161" t="s">
        <v>41</v>
      </c>
      <c r="G12" s="156">
        <v>3378190919</v>
      </c>
      <c r="H12" s="156">
        <v>573167781</v>
      </c>
      <c r="J12" s="171"/>
    </row>
    <row r="13" spans="2:10 16314:16314" s="143" customFormat="1">
      <c r="B13" s="146"/>
      <c r="C13" s="160" t="s">
        <v>42</v>
      </c>
      <c r="D13" s="158">
        <v>99903159</v>
      </c>
      <c r="E13" s="158">
        <v>4163595409</v>
      </c>
      <c r="F13" s="161" t="s">
        <v>509</v>
      </c>
      <c r="G13" s="159">
        <v>82608000</v>
      </c>
      <c r="H13" s="159">
        <v>5377999</v>
      </c>
      <c r="J13" s="171"/>
    </row>
    <row r="14" spans="2:10 16314:16314" s="143" customFormat="1">
      <c r="B14" s="146"/>
      <c r="C14" s="164"/>
      <c r="D14" s="165">
        <f>SUM(D11:D13)</f>
        <v>100935559</v>
      </c>
      <c r="E14" s="165">
        <f>SUM(E11:E13)</f>
        <v>4164595409</v>
      </c>
      <c r="F14" s="166" t="s">
        <v>502</v>
      </c>
      <c r="G14" s="156">
        <v>0</v>
      </c>
      <c r="H14" s="156">
        <v>0</v>
      </c>
      <c r="J14" s="171"/>
    </row>
    <row r="15" spans="2:10 16314:16314" s="143" customFormat="1">
      <c r="B15" s="146"/>
      <c r="C15" s="164"/>
      <c r="D15" s="158"/>
      <c r="E15" s="158"/>
      <c r="F15" s="166" t="s">
        <v>43</v>
      </c>
      <c r="G15" s="156">
        <v>0</v>
      </c>
      <c r="H15" s="156">
        <v>0</v>
      </c>
      <c r="J15" s="171"/>
    </row>
    <row r="16" spans="2:10 16314:16314" s="143" customFormat="1">
      <c r="B16" s="146"/>
      <c r="C16" s="164"/>
      <c r="D16" s="158"/>
      <c r="E16" s="158"/>
      <c r="F16" s="155"/>
      <c r="G16" s="165">
        <f>SUM(G11:G15)</f>
        <v>3460798919</v>
      </c>
      <c r="H16" s="165">
        <f>SUM(H11:H15)</f>
        <v>578545780</v>
      </c>
      <c r="J16" s="171"/>
    </row>
    <row r="17" spans="2:11" s="143" customFormat="1" ht="15">
      <c r="B17" s="146" t="s">
        <v>44</v>
      </c>
      <c r="C17" s="152" t="s">
        <v>570</v>
      </c>
      <c r="D17" s="158">
        <v>0</v>
      </c>
      <c r="E17" s="158">
        <v>0</v>
      </c>
      <c r="F17" s="167" t="s">
        <v>45</v>
      </c>
      <c r="G17" s="156"/>
      <c r="H17" s="156"/>
      <c r="J17" s="171"/>
    </row>
    <row r="18" spans="2:11" s="143" customFormat="1" ht="15">
      <c r="B18" s="146" t="s">
        <v>46</v>
      </c>
      <c r="C18" s="164" t="s">
        <v>47</v>
      </c>
      <c r="D18" s="158">
        <v>309486140</v>
      </c>
      <c r="E18" s="158">
        <v>450006140</v>
      </c>
      <c r="F18" s="166" t="s">
        <v>48</v>
      </c>
      <c r="G18" s="156">
        <v>0</v>
      </c>
      <c r="H18" s="156">
        <v>0</v>
      </c>
      <c r="J18" s="171"/>
    </row>
    <row r="19" spans="2:11" s="143" customFormat="1">
      <c r="B19" s="146"/>
      <c r="C19" s="164" t="s">
        <v>49</v>
      </c>
      <c r="D19" s="158">
        <v>17173497271</v>
      </c>
      <c r="E19" s="158">
        <v>2981359000</v>
      </c>
      <c r="F19" s="166" t="s">
        <v>50</v>
      </c>
      <c r="G19" s="156">
        <v>24816633791</v>
      </c>
      <c r="H19" s="156">
        <v>25073613312</v>
      </c>
      <c r="J19" s="171"/>
    </row>
    <row r="20" spans="2:11" s="143" customFormat="1">
      <c r="B20" s="146"/>
      <c r="C20" s="164" t="s">
        <v>694</v>
      </c>
      <c r="D20" s="158">
        <v>515466466</v>
      </c>
      <c r="E20" s="158">
        <v>55615482</v>
      </c>
      <c r="F20" s="166" t="s">
        <v>52</v>
      </c>
      <c r="G20" s="156">
        <v>552131042</v>
      </c>
      <c r="H20" s="156">
        <v>400668839</v>
      </c>
      <c r="J20" s="171"/>
    </row>
    <row r="21" spans="2:11" s="143" customFormat="1">
      <c r="B21" s="146"/>
      <c r="C21" s="168" t="s">
        <v>51</v>
      </c>
      <c r="D21" s="158">
        <v>0</v>
      </c>
      <c r="E21" s="158">
        <v>0</v>
      </c>
      <c r="F21" s="166" t="s">
        <v>695</v>
      </c>
      <c r="G21" s="156">
        <v>0</v>
      </c>
      <c r="H21" s="156">
        <v>0</v>
      </c>
      <c r="J21" s="171"/>
    </row>
    <row r="22" spans="2:11" s="143" customFormat="1">
      <c r="B22" s="146"/>
      <c r="C22" s="164"/>
      <c r="D22" s="169">
        <f>SUM(D17:D21)</f>
        <v>17998449877</v>
      </c>
      <c r="E22" s="169">
        <f>SUM(E17:E21)</f>
        <v>3486980622</v>
      </c>
      <c r="F22" s="170"/>
      <c r="G22" s="169">
        <f>SUM(G17:G21)</f>
        <v>25368764833</v>
      </c>
      <c r="H22" s="169">
        <f>SUM(H17:H21)</f>
        <v>25474282151</v>
      </c>
      <c r="J22" s="171"/>
      <c r="K22" s="171"/>
    </row>
    <row r="23" spans="2:11" s="143" customFormat="1">
      <c r="B23" s="146"/>
      <c r="C23" s="152" t="s">
        <v>53</v>
      </c>
      <c r="D23" s="158"/>
      <c r="E23" s="158"/>
      <c r="F23" s="167" t="s">
        <v>510</v>
      </c>
      <c r="G23" s="156"/>
      <c r="H23" s="156"/>
      <c r="J23" s="171"/>
    </row>
    <row r="24" spans="2:11" s="143" customFormat="1">
      <c r="B24" s="146"/>
      <c r="C24" s="160" t="s">
        <v>55</v>
      </c>
      <c r="D24" s="158">
        <v>2516726181</v>
      </c>
      <c r="E24" s="158">
        <v>10135107121</v>
      </c>
      <c r="F24" s="166" t="s">
        <v>56</v>
      </c>
      <c r="G24" s="156">
        <v>0</v>
      </c>
      <c r="H24" s="156">
        <v>0</v>
      </c>
      <c r="J24" s="171"/>
    </row>
    <row r="25" spans="2:11" s="143" customFormat="1">
      <c r="B25" s="146"/>
      <c r="C25" s="160" t="s">
        <v>57</v>
      </c>
      <c r="D25" s="158">
        <v>1804630072</v>
      </c>
      <c r="E25" s="158">
        <v>2233244803</v>
      </c>
      <c r="F25" s="166" t="s">
        <v>58</v>
      </c>
      <c r="G25" s="156">
        <v>1267946</v>
      </c>
      <c r="H25" s="156">
        <v>289689554</v>
      </c>
      <c r="J25" s="171"/>
    </row>
    <row r="26" spans="2:11" s="143" customFormat="1">
      <c r="B26" s="146"/>
      <c r="C26" s="160" t="s">
        <v>59</v>
      </c>
      <c r="D26" s="158">
        <v>3200000</v>
      </c>
      <c r="E26" s="158">
        <v>3200000</v>
      </c>
      <c r="F26" s="166" t="s">
        <v>60</v>
      </c>
      <c r="G26" s="156">
        <v>35245694</v>
      </c>
      <c r="H26" s="156">
        <v>0</v>
      </c>
      <c r="J26" s="171"/>
    </row>
    <row r="27" spans="2:11" s="143" customFormat="1">
      <c r="B27" s="146"/>
      <c r="C27" s="168" t="s">
        <v>61</v>
      </c>
      <c r="D27" s="158">
        <v>0</v>
      </c>
      <c r="E27" s="158">
        <v>0</v>
      </c>
      <c r="F27" s="166" t="s">
        <v>62</v>
      </c>
      <c r="G27" s="156">
        <v>74088361</v>
      </c>
      <c r="H27" s="156">
        <v>69579328</v>
      </c>
      <c r="J27" s="171"/>
    </row>
    <row r="28" spans="2:11" s="143" customFormat="1">
      <c r="B28" s="146"/>
      <c r="C28" s="160" t="s">
        <v>63</v>
      </c>
      <c r="D28" s="158">
        <v>1613856577</v>
      </c>
      <c r="E28" s="158">
        <v>1606750462</v>
      </c>
      <c r="F28" s="166" t="s">
        <v>64</v>
      </c>
      <c r="G28" s="157">
        <v>71854906</v>
      </c>
      <c r="H28" s="157">
        <v>1622445</v>
      </c>
      <c r="J28" s="171"/>
    </row>
    <row r="29" spans="2:11" s="143" customFormat="1" ht="15">
      <c r="B29" s="146" t="s">
        <v>65</v>
      </c>
      <c r="C29" s="168" t="s">
        <v>66</v>
      </c>
      <c r="D29" s="158">
        <v>0</v>
      </c>
      <c r="E29" s="158">
        <v>0</v>
      </c>
      <c r="F29" s="166"/>
      <c r="G29" s="156"/>
      <c r="H29" s="156"/>
      <c r="J29" s="171"/>
    </row>
    <row r="30" spans="2:11" s="143" customFormat="1" ht="15">
      <c r="B30" s="146" t="s">
        <v>67</v>
      </c>
      <c r="C30" s="160" t="s">
        <v>68</v>
      </c>
      <c r="D30" s="158">
        <v>0</v>
      </c>
      <c r="E30" s="158">
        <v>0</v>
      </c>
      <c r="F30" s="166"/>
      <c r="G30" s="156"/>
      <c r="H30" s="156"/>
      <c r="J30" s="171"/>
      <c r="K30" s="171"/>
    </row>
    <row r="31" spans="2:11" s="143" customFormat="1" ht="15">
      <c r="B31" s="146" t="s">
        <v>69</v>
      </c>
      <c r="C31" s="160"/>
      <c r="D31" s="165">
        <f>SUM(D24:D30)</f>
        <v>5938412830</v>
      </c>
      <c r="E31" s="165">
        <f>SUM(E24:E30)</f>
        <v>13978302386</v>
      </c>
      <c r="F31" s="166"/>
      <c r="G31" s="165">
        <f>SUM(G24:G30)</f>
        <v>182456907</v>
      </c>
      <c r="H31" s="165">
        <f>SUM(H24:H30)</f>
        <v>360891327</v>
      </c>
      <c r="I31" s="171"/>
      <c r="J31" s="171"/>
      <c r="K31" s="171"/>
    </row>
    <row r="32" spans="2:11" s="143" customFormat="1">
      <c r="B32" s="146"/>
      <c r="C32" s="172" t="s">
        <v>70</v>
      </c>
      <c r="D32" s="158"/>
      <c r="E32" s="158"/>
      <c r="F32" s="167" t="s">
        <v>640</v>
      </c>
      <c r="G32" s="156"/>
      <c r="H32" s="156"/>
      <c r="I32" s="173"/>
      <c r="J32" s="171"/>
    </row>
    <row r="33" spans="2:12" s="143" customFormat="1" ht="15">
      <c r="B33" s="146" t="s">
        <v>72</v>
      </c>
      <c r="C33" s="174" t="s">
        <v>615</v>
      </c>
      <c r="D33" s="153"/>
      <c r="E33" s="153"/>
      <c r="F33" s="175" t="s">
        <v>697</v>
      </c>
      <c r="G33" s="176"/>
      <c r="H33" s="176"/>
      <c r="J33" s="171"/>
    </row>
    <row r="34" spans="2:12" s="143" customFormat="1" ht="15">
      <c r="B34" s="146" t="s">
        <v>73</v>
      </c>
      <c r="C34" s="160" t="s">
        <v>614</v>
      </c>
      <c r="D34" s="158">
        <v>317637798</v>
      </c>
      <c r="E34" s="158">
        <v>283138121</v>
      </c>
      <c r="F34" s="166" t="s">
        <v>639</v>
      </c>
      <c r="G34" s="156">
        <v>24804054</v>
      </c>
      <c r="H34" s="156">
        <v>24893913</v>
      </c>
      <c r="J34" s="171"/>
    </row>
    <row r="35" spans="2:12" s="143" customFormat="1" ht="15">
      <c r="B35" s="283" t="s">
        <v>74</v>
      </c>
      <c r="C35" s="160" t="s">
        <v>616</v>
      </c>
      <c r="D35" s="158">
        <v>7295221</v>
      </c>
      <c r="E35" s="158">
        <v>10405332</v>
      </c>
      <c r="F35" s="166" t="s">
        <v>75</v>
      </c>
      <c r="G35" s="156">
        <v>0</v>
      </c>
      <c r="H35" s="156">
        <v>0</v>
      </c>
      <c r="I35" s="173"/>
      <c r="J35" s="171"/>
    </row>
    <row r="36" spans="2:12" s="143" customFormat="1" ht="15">
      <c r="B36" s="146" t="s">
        <v>76</v>
      </c>
      <c r="C36" s="160" t="s">
        <v>540</v>
      </c>
      <c r="D36" s="158">
        <v>0</v>
      </c>
      <c r="E36" s="158">
        <v>0</v>
      </c>
      <c r="F36" s="166" t="s">
        <v>77</v>
      </c>
      <c r="G36" s="156">
        <v>741191000</v>
      </c>
      <c r="H36" s="156">
        <v>0</v>
      </c>
      <c r="J36" s="171"/>
    </row>
    <row r="37" spans="2:12" s="143" customFormat="1">
      <c r="B37" s="146"/>
      <c r="C37" s="160"/>
      <c r="D37" s="158"/>
      <c r="E37" s="158"/>
      <c r="F37" s="166"/>
      <c r="G37" s="156"/>
      <c r="H37" s="156"/>
      <c r="J37" s="171"/>
    </row>
    <row r="38" spans="2:12" s="143" customFormat="1">
      <c r="B38" s="146"/>
      <c r="C38" s="172"/>
      <c r="D38" s="165">
        <f>SUM(D34:D37)</f>
        <v>324933019</v>
      </c>
      <c r="E38" s="165">
        <f>SUM(E34:E37)</f>
        <v>293543453</v>
      </c>
      <c r="F38" s="166"/>
      <c r="G38" s="165">
        <f>SUM(G34:G37)</f>
        <v>765995054</v>
      </c>
      <c r="H38" s="165">
        <f>SUM(H34:H37)</f>
        <v>24893913</v>
      </c>
      <c r="J38" s="171"/>
      <c r="K38" s="173"/>
    </row>
    <row r="39" spans="2:12" s="143" customFormat="1" ht="16" thickBot="1">
      <c r="B39" s="146" t="s">
        <v>78</v>
      </c>
      <c r="C39" s="177" t="s">
        <v>79</v>
      </c>
      <c r="D39" s="178">
        <f>+D14+D22+D31+D38</f>
        <v>24362731285</v>
      </c>
      <c r="E39" s="178">
        <f>+E14+E22+E31+E38</f>
        <v>21923421870</v>
      </c>
      <c r="F39" s="179" t="s">
        <v>80</v>
      </c>
      <c r="G39" s="178">
        <f>+G16+G22+G31+G38</f>
        <v>29778015713</v>
      </c>
      <c r="H39" s="178">
        <f>+H16+H22+H31+H38</f>
        <v>26438613171</v>
      </c>
      <c r="J39" s="171"/>
      <c r="K39" s="162"/>
      <c r="L39" s="162"/>
    </row>
    <row r="40" spans="2:12" s="143" customFormat="1" ht="15" thickTop="1">
      <c r="B40" s="146"/>
      <c r="C40" s="160"/>
      <c r="D40" s="180"/>
      <c r="E40" s="180"/>
      <c r="F40" s="170"/>
      <c r="G40" s="156"/>
      <c r="H40" s="156"/>
      <c r="J40" s="171"/>
    </row>
    <row r="41" spans="2:12" s="143" customFormat="1" ht="15">
      <c r="B41" s="146" t="s">
        <v>81</v>
      </c>
      <c r="C41" s="172" t="s">
        <v>82</v>
      </c>
      <c r="D41" s="158"/>
      <c r="E41" s="158"/>
      <c r="F41" s="155" t="s">
        <v>83</v>
      </c>
      <c r="G41" s="156"/>
      <c r="H41" s="156"/>
      <c r="J41" s="171"/>
    </row>
    <row r="42" spans="2:12" s="143" customFormat="1" ht="15">
      <c r="B42" s="146" t="s">
        <v>84</v>
      </c>
      <c r="C42" s="152" t="s">
        <v>85</v>
      </c>
      <c r="D42" s="158"/>
      <c r="E42" s="158"/>
      <c r="F42" s="155" t="s">
        <v>569</v>
      </c>
      <c r="G42" s="156"/>
      <c r="H42" s="156"/>
      <c r="J42" s="171"/>
    </row>
    <row r="43" spans="2:12" s="143" customFormat="1">
      <c r="B43" s="146"/>
      <c r="C43" s="160" t="s">
        <v>47</v>
      </c>
      <c r="D43" s="158">
        <v>52107500000</v>
      </c>
      <c r="E43" s="158">
        <v>52107500000</v>
      </c>
      <c r="F43" s="166" t="s">
        <v>508</v>
      </c>
      <c r="G43" s="156">
        <v>0</v>
      </c>
      <c r="H43" s="156">
        <v>0</v>
      </c>
      <c r="J43" s="171"/>
    </row>
    <row r="44" spans="2:12" s="143" customFormat="1">
      <c r="B44" s="146"/>
      <c r="C44" s="160" t="s">
        <v>88</v>
      </c>
      <c r="D44" s="158">
        <v>0</v>
      </c>
      <c r="E44" s="158">
        <v>0</v>
      </c>
      <c r="F44" s="166" t="s">
        <v>41</v>
      </c>
      <c r="G44" s="156">
        <v>0</v>
      </c>
      <c r="H44" s="156">
        <v>0</v>
      </c>
      <c r="J44" s="171"/>
    </row>
    <row r="45" spans="2:12" s="143" customFormat="1">
      <c r="B45" s="146"/>
      <c r="C45" s="160" t="s">
        <v>89</v>
      </c>
      <c r="D45" s="158">
        <v>1003000000</v>
      </c>
      <c r="E45" s="158">
        <v>1003000000</v>
      </c>
      <c r="F45" s="166" t="s">
        <v>509</v>
      </c>
      <c r="G45" s="159">
        <v>0</v>
      </c>
      <c r="H45" s="159">
        <v>0</v>
      </c>
      <c r="J45" s="171"/>
    </row>
    <row r="46" spans="2:12" s="143" customFormat="1">
      <c r="B46" s="146"/>
      <c r="C46" s="160" t="s">
        <v>90</v>
      </c>
      <c r="D46" s="158">
        <v>4000000000</v>
      </c>
      <c r="E46" s="158">
        <v>4250000000</v>
      </c>
      <c r="F46" s="166" t="s">
        <v>502</v>
      </c>
      <c r="G46" s="156">
        <v>0</v>
      </c>
      <c r="H46" s="156">
        <v>0</v>
      </c>
      <c r="J46" s="171"/>
    </row>
    <row r="47" spans="2:12" s="143" customFormat="1" ht="15">
      <c r="B47" s="181" t="s">
        <v>92</v>
      </c>
      <c r="C47" s="160" t="s">
        <v>93</v>
      </c>
      <c r="D47" s="158">
        <v>0</v>
      </c>
      <c r="E47" s="158">
        <v>0</v>
      </c>
      <c r="F47" s="166" t="s">
        <v>43</v>
      </c>
      <c r="G47" s="156">
        <v>0</v>
      </c>
      <c r="H47" s="156">
        <v>0</v>
      </c>
      <c r="J47" s="171"/>
    </row>
    <row r="48" spans="2:12" s="143" customFormat="1" ht="15">
      <c r="B48" s="146" t="s">
        <v>94</v>
      </c>
      <c r="C48" s="160" t="s">
        <v>696</v>
      </c>
      <c r="D48" s="158">
        <v>0</v>
      </c>
      <c r="E48" s="158">
        <v>0</v>
      </c>
      <c r="F48" s="166"/>
      <c r="G48" s="156"/>
      <c r="H48" s="156"/>
      <c r="J48" s="171"/>
    </row>
    <row r="49" spans="2:10" s="143" customFormat="1" ht="15">
      <c r="B49" s="146" t="s">
        <v>96</v>
      </c>
      <c r="C49" s="168" t="s">
        <v>51</v>
      </c>
      <c r="D49" s="158">
        <v>0</v>
      </c>
      <c r="E49" s="158">
        <v>0</v>
      </c>
      <c r="F49" s="155"/>
      <c r="G49" s="156"/>
      <c r="H49" s="156"/>
      <c r="J49" s="171"/>
    </row>
    <row r="50" spans="2:10" s="143" customFormat="1">
      <c r="B50" s="146"/>
      <c r="C50" s="164"/>
      <c r="D50" s="165">
        <f>SUM(D43:D49)</f>
        <v>57110500000</v>
      </c>
      <c r="E50" s="165">
        <f>SUM(E43:E49)</f>
        <v>57360500000</v>
      </c>
      <c r="F50" s="155"/>
      <c r="G50" s="165">
        <f>SUM(G43:G49)</f>
        <v>0</v>
      </c>
      <c r="H50" s="165">
        <f>SUM(H43:H49)</f>
        <v>0</v>
      </c>
      <c r="J50" s="171"/>
    </row>
    <row r="51" spans="2:10" s="143" customFormat="1">
      <c r="B51" s="146"/>
      <c r="C51" s="152" t="s">
        <v>53</v>
      </c>
      <c r="D51" s="158"/>
      <c r="E51" s="158"/>
      <c r="F51" s="155" t="s">
        <v>45</v>
      </c>
      <c r="G51" s="156"/>
      <c r="H51" s="156"/>
      <c r="J51" s="171"/>
    </row>
    <row r="52" spans="2:10" s="143" customFormat="1" ht="15">
      <c r="B52" s="146" t="s">
        <v>100</v>
      </c>
      <c r="C52" s="160" t="s">
        <v>55</v>
      </c>
      <c r="D52" s="158">
        <v>0</v>
      </c>
      <c r="E52" s="158">
        <v>0</v>
      </c>
      <c r="F52" s="166" t="s">
        <v>87</v>
      </c>
      <c r="G52" s="156">
        <v>0</v>
      </c>
      <c r="H52" s="156">
        <v>0</v>
      </c>
      <c r="J52" s="171"/>
    </row>
    <row r="53" spans="2:10" s="143" customFormat="1" ht="15">
      <c r="B53" s="146" t="s">
        <v>101</v>
      </c>
      <c r="C53" s="160" t="s">
        <v>59</v>
      </c>
      <c r="D53" s="158">
        <v>893350</v>
      </c>
      <c r="E53" s="158">
        <v>0</v>
      </c>
      <c r="F53" s="166" t="s">
        <v>52</v>
      </c>
      <c r="G53" s="156">
        <v>0</v>
      </c>
      <c r="H53" s="156">
        <v>0</v>
      </c>
      <c r="J53" s="171"/>
    </row>
    <row r="54" spans="2:10" s="143" customFormat="1" ht="15">
      <c r="B54" s="146" t="s">
        <v>104</v>
      </c>
      <c r="C54" s="160" t="s">
        <v>102</v>
      </c>
      <c r="D54" s="158">
        <v>0</v>
      </c>
      <c r="E54" s="158">
        <v>0</v>
      </c>
      <c r="F54" s="182"/>
      <c r="G54" s="165">
        <v>0</v>
      </c>
      <c r="H54" s="165">
        <v>0</v>
      </c>
      <c r="J54" s="171"/>
    </row>
    <row r="55" spans="2:10" s="143" customFormat="1" ht="15">
      <c r="B55" s="146" t="s">
        <v>106</v>
      </c>
      <c r="C55" s="168" t="s">
        <v>61</v>
      </c>
      <c r="D55" s="158">
        <v>0</v>
      </c>
      <c r="E55" s="158">
        <v>0</v>
      </c>
      <c r="F55" s="155" t="s">
        <v>91</v>
      </c>
      <c r="G55" s="156"/>
      <c r="H55" s="156"/>
      <c r="J55" s="171"/>
    </row>
    <row r="56" spans="2:10" s="143" customFormat="1">
      <c r="B56" s="146"/>
      <c r="C56" s="160" t="s">
        <v>63</v>
      </c>
      <c r="D56" s="158">
        <v>3510391297</v>
      </c>
      <c r="E56" s="158">
        <v>3510391297</v>
      </c>
      <c r="F56" s="166" t="s">
        <v>95</v>
      </c>
      <c r="G56" s="156">
        <v>0</v>
      </c>
      <c r="H56" s="156">
        <v>0</v>
      </c>
      <c r="J56" s="171"/>
    </row>
    <row r="57" spans="2:10" s="143" customFormat="1">
      <c r="B57" s="146"/>
      <c r="C57" s="168" t="s">
        <v>66</v>
      </c>
      <c r="D57" s="158">
        <v>0</v>
      </c>
      <c r="E57" s="158">
        <v>0</v>
      </c>
      <c r="F57" s="166" t="s">
        <v>97</v>
      </c>
      <c r="G57" s="156">
        <v>0</v>
      </c>
      <c r="H57" s="156">
        <v>0</v>
      </c>
      <c r="J57" s="171"/>
    </row>
    <row r="58" spans="2:10" s="143" customFormat="1">
      <c r="B58" s="146"/>
      <c r="C58" s="160" t="s">
        <v>68</v>
      </c>
      <c r="D58" s="158">
        <v>0</v>
      </c>
      <c r="E58" s="158">
        <v>0</v>
      </c>
      <c r="F58" s="166" t="s">
        <v>99</v>
      </c>
      <c r="G58" s="156"/>
      <c r="H58" s="156"/>
      <c r="J58" s="171"/>
    </row>
    <row r="59" spans="2:10" s="143" customFormat="1" ht="15">
      <c r="B59" s="146" t="s">
        <v>109</v>
      </c>
      <c r="C59" s="160"/>
      <c r="D59" s="158"/>
      <c r="E59" s="158"/>
      <c r="F59" s="170"/>
      <c r="G59" s="165">
        <v>0</v>
      </c>
      <c r="H59" s="165">
        <v>0</v>
      </c>
      <c r="J59" s="171"/>
    </row>
    <row r="60" spans="2:10" s="143" customFormat="1" ht="15" thickBot="1">
      <c r="B60" s="146"/>
      <c r="C60" s="164"/>
      <c r="D60" s="165">
        <f>SUM(D52:D59)</f>
        <v>3511284647</v>
      </c>
      <c r="E60" s="165">
        <f>SUM(E52:E59)</f>
        <v>3510391297</v>
      </c>
      <c r="F60" s="179" t="s">
        <v>103</v>
      </c>
      <c r="G60" s="165">
        <f>+G50+G54+G59</f>
        <v>0</v>
      </c>
      <c r="H60" s="165">
        <f>+H50+H54+H59</f>
        <v>0</v>
      </c>
      <c r="J60" s="171"/>
    </row>
    <row r="61" spans="2:10" s="143" customFormat="1" ht="15" thickTop="1">
      <c r="B61" s="146"/>
      <c r="C61" s="152" t="s">
        <v>110</v>
      </c>
      <c r="D61" s="158"/>
      <c r="E61" s="158"/>
      <c r="F61" s="183" t="s">
        <v>105</v>
      </c>
      <c r="G61" s="184">
        <f>+G39+G60</f>
        <v>29778015713</v>
      </c>
      <c r="H61" s="184">
        <f>+H39+H60</f>
        <v>26438613171</v>
      </c>
      <c r="J61" s="171"/>
    </row>
    <row r="62" spans="2:10" s="143" customFormat="1">
      <c r="B62" s="146"/>
      <c r="C62" s="160" t="s">
        <v>112</v>
      </c>
      <c r="D62" s="158">
        <v>1393984997</v>
      </c>
      <c r="E62" s="158">
        <v>1386072269</v>
      </c>
      <c r="F62" s="167" t="s">
        <v>107</v>
      </c>
      <c r="G62" s="156"/>
      <c r="H62" s="156"/>
      <c r="J62" s="171"/>
    </row>
    <row r="63" spans="2:10" s="143" customFormat="1">
      <c r="B63" s="146"/>
      <c r="C63" s="160" t="s">
        <v>114</v>
      </c>
      <c r="D63" s="158">
        <v>-922282774</v>
      </c>
      <c r="E63" s="158">
        <v>-877794584</v>
      </c>
      <c r="F63" s="155" t="s">
        <v>248</v>
      </c>
      <c r="G63" s="156"/>
      <c r="H63" s="156"/>
      <c r="J63" s="171"/>
    </row>
    <row r="64" spans="2:10" s="143" customFormat="1">
      <c r="B64" s="146"/>
      <c r="C64" s="160"/>
      <c r="D64" s="165">
        <f>SUM(D62:D63)</f>
        <v>471702223</v>
      </c>
      <c r="E64" s="165">
        <f>SUM(E62:E63)</f>
        <v>508277685</v>
      </c>
      <c r="F64" s="166" t="s">
        <v>108</v>
      </c>
      <c r="G64" s="156">
        <v>44964000001</v>
      </c>
      <c r="H64" s="156">
        <f>42764000001-1</f>
        <v>42764000000</v>
      </c>
      <c r="J64" s="171"/>
    </row>
    <row r="65" spans="2:11" s="143" customFormat="1">
      <c r="B65" s="146"/>
      <c r="C65" s="152" t="s">
        <v>117</v>
      </c>
      <c r="D65" s="158"/>
      <c r="E65" s="158"/>
      <c r="F65" s="166"/>
      <c r="G65" s="165">
        <f>SUM(G64)</f>
        <v>44964000001</v>
      </c>
      <c r="H65" s="165">
        <f>SUM(H64)</f>
        <v>42764000000</v>
      </c>
      <c r="J65" s="171"/>
    </row>
    <row r="66" spans="2:11" s="143" customFormat="1">
      <c r="B66" s="146"/>
      <c r="C66" s="160" t="s">
        <v>118</v>
      </c>
      <c r="D66" s="158">
        <v>180580005</v>
      </c>
      <c r="E66" s="158">
        <v>180580005</v>
      </c>
      <c r="F66" s="155" t="s">
        <v>249</v>
      </c>
      <c r="G66" s="156"/>
      <c r="H66" s="156"/>
      <c r="J66" s="171"/>
    </row>
    <row r="67" spans="2:11" s="143" customFormat="1">
      <c r="B67" s="146"/>
      <c r="C67" s="160" t="s">
        <v>119</v>
      </c>
      <c r="D67" s="158">
        <v>79174642</v>
      </c>
      <c r="E67" s="158">
        <v>79174642</v>
      </c>
      <c r="F67" s="166" t="s">
        <v>113</v>
      </c>
      <c r="G67" s="156">
        <v>2249255227</v>
      </c>
      <c r="H67" s="156">
        <f>1714654982+534600245</f>
        <v>2249255227</v>
      </c>
      <c r="J67" s="171"/>
    </row>
    <row r="68" spans="2:11" s="143" customFormat="1">
      <c r="B68" s="146"/>
      <c r="C68" s="160" t="s">
        <v>120</v>
      </c>
      <c r="D68" s="158">
        <v>27866433</v>
      </c>
      <c r="E68" s="158">
        <v>27866433</v>
      </c>
      <c r="F68" s="166" t="s">
        <v>115</v>
      </c>
      <c r="G68" s="156">
        <v>0</v>
      </c>
      <c r="H68" s="156">
        <v>0</v>
      </c>
      <c r="J68" s="171"/>
    </row>
    <row r="69" spans="2:11" s="143" customFormat="1">
      <c r="B69" s="146"/>
      <c r="C69" s="160" t="s">
        <v>121</v>
      </c>
      <c r="D69" s="158">
        <v>3388870450</v>
      </c>
      <c r="E69" s="158">
        <v>3388870450</v>
      </c>
      <c r="F69" s="166" t="s">
        <v>116</v>
      </c>
      <c r="G69" s="156">
        <v>152000000</v>
      </c>
      <c r="H69" s="156">
        <v>152000000</v>
      </c>
      <c r="J69" s="171"/>
    </row>
    <row r="70" spans="2:11" s="143" customFormat="1">
      <c r="B70" s="146"/>
      <c r="C70" s="160" t="s">
        <v>572</v>
      </c>
      <c r="D70" s="158">
        <v>0</v>
      </c>
      <c r="E70" s="158">
        <v>0</v>
      </c>
      <c r="G70" s="165">
        <f>SUM(G67:G69)</f>
        <v>2401255227</v>
      </c>
      <c r="H70" s="165">
        <f>SUM(H67:H69)</f>
        <v>2401255227</v>
      </c>
      <c r="J70" s="171"/>
    </row>
    <row r="71" spans="2:11" s="143" customFormat="1">
      <c r="B71" s="146"/>
      <c r="C71" s="160" t="s">
        <v>123</v>
      </c>
      <c r="D71" s="185">
        <v>-2735828001</v>
      </c>
      <c r="E71" s="185">
        <v>-2624182296</v>
      </c>
      <c r="F71" s="175" t="s">
        <v>698</v>
      </c>
      <c r="G71" s="156"/>
      <c r="H71" s="156"/>
      <c r="J71" s="171"/>
    </row>
    <row r="72" spans="2:11" s="143" customFormat="1" ht="15">
      <c r="B72" s="146" t="s">
        <v>125</v>
      </c>
      <c r="C72" s="164"/>
      <c r="D72" s="165">
        <f>SUM(D66:D71)</f>
        <v>940663529</v>
      </c>
      <c r="E72" s="165">
        <f>SUM(E66:E71)</f>
        <v>1052309234</v>
      </c>
      <c r="F72" s="166" t="s">
        <v>699</v>
      </c>
      <c r="G72" s="156">
        <v>0</v>
      </c>
      <c r="H72" s="156">
        <v>0</v>
      </c>
      <c r="J72" s="171"/>
      <c r="K72" s="162"/>
    </row>
    <row r="73" spans="2:11" s="143" customFormat="1" ht="15">
      <c r="B73" s="146" t="s">
        <v>127</v>
      </c>
      <c r="C73" s="172" t="s">
        <v>70</v>
      </c>
      <c r="D73" s="158"/>
      <c r="E73" s="158"/>
      <c r="F73" s="143" t="s">
        <v>700</v>
      </c>
      <c r="G73" s="156">
        <v>8933184</v>
      </c>
      <c r="H73" s="156">
        <v>8933184</v>
      </c>
      <c r="J73" s="171"/>
    </row>
    <row r="74" spans="2:11" s="143" customFormat="1">
      <c r="B74" s="146"/>
      <c r="C74" s="152" t="s">
        <v>618</v>
      </c>
      <c r="D74" s="158"/>
      <c r="E74" s="158"/>
      <c r="F74" s="155"/>
      <c r="G74" s="165">
        <f>SUM(G72:G73)</f>
        <v>8933184</v>
      </c>
      <c r="H74" s="165">
        <f>SUM(H72:H73)</f>
        <v>8933184</v>
      </c>
      <c r="J74" s="171"/>
    </row>
    <row r="75" spans="2:11" s="143" customFormat="1" ht="15">
      <c r="B75" s="146" t="s">
        <v>129</v>
      </c>
      <c r="C75" s="160" t="s">
        <v>617</v>
      </c>
      <c r="D75" s="158">
        <v>0</v>
      </c>
      <c r="E75" s="158">
        <v>0</v>
      </c>
      <c r="F75" s="155" t="s">
        <v>571</v>
      </c>
      <c r="G75" s="176"/>
      <c r="H75" s="176"/>
      <c r="J75" s="171"/>
    </row>
    <row r="76" spans="2:11">
      <c r="B76" s="186" t="s">
        <v>131</v>
      </c>
      <c r="C76" s="160" t="s">
        <v>130</v>
      </c>
      <c r="D76" s="158">
        <v>0</v>
      </c>
      <c r="E76" s="158">
        <v>0</v>
      </c>
      <c r="F76" s="170" t="s">
        <v>122</v>
      </c>
      <c r="G76" s="156">
        <v>7595918870</v>
      </c>
      <c r="H76" s="156">
        <v>2584693844</v>
      </c>
    </row>
    <row r="77" spans="2:11">
      <c r="B77" s="186" t="s">
        <v>133</v>
      </c>
      <c r="C77" s="160" t="s">
        <v>132</v>
      </c>
      <c r="D77" s="158">
        <v>0</v>
      </c>
      <c r="E77" s="158">
        <v>0</v>
      </c>
      <c r="F77" s="170" t="s">
        <v>124</v>
      </c>
      <c r="G77" s="187">
        <v>1648758689</v>
      </c>
      <c r="H77" s="187">
        <v>10157404660</v>
      </c>
    </row>
    <row r="78" spans="2:11">
      <c r="B78" s="186" t="s">
        <v>134</v>
      </c>
      <c r="C78" s="164"/>
      <c r="D78" s="188">
        <v>0</v>
      </c>
      <c r="E78" s="188">
        <v>0</v>
      </c>
      <c r="F78" s="170"/>
      <c r="G78" s="189">
        <f>SUM(G76:G77)</f>
        <v>9244677559</v>
      </c>
      <c r="H78" s="189">
        <f>SUM(H76:H77)</f>
        <v>12742098504</v>
      </c>
    </row>
    <row r="79" spans="2:11">
      <c r="B79" s="186" t="s">
        <v>136</v>
      </c>
      <c r="C79" s="190" t="s">
        <v>135</v>
      </c>
      <c r="D79" s="191">
        <f>+D50+D60+D64+D72+D78</f>
        <v>62034150399</v>
      </c>
      <c r="E79" s="191">
        <f>+E50+E60+E64+E72+E78</f>
        <v>62431478216</v>
      </c>
      <c r="F79" s="193" t="s">
        <v>126</v>
      </c>
      <c r="G79" s="192">
        <f>+G65+G70+G74+G78</f>
        <v>56618865971</v>
      </c>
      <c r="H79" s="192">
        <f>+H65+H70+H74+H78</f>
        <v>57916286915</v>
      </c>
    </row>
    <row r="80" spans="2:11" ht="15" thickBot="1">
      <c r="B80" s="186"/>
      <c r="C80" s="194" t="s">
        <v>137</v>
      </c>
      <c r="D80" s="195">
        <f>+D79+D39</f>
        <v>86396881684</v>
      </c>
      <c r="E80" s="195">
        <f>+E79+E39</f>
        <v>84354900086</v>
      </c>
      <c r="F80" s="196" t="s">
        <v>128</v>
      </c>
      <c r="G80" s="195">
        <f>+G79+G61</f>
        <v>86396881684</v>
      </c>
      <c r="H80" s="195">
        <f>+H79+H61</f>
        <v>84354900086</v>
      </c>
    </row>
    <row r="81" spans="2:8">
      <c r="B81" s="186" t="s">
        <v>138</v>
      </c>
      <c r="C81" s="840" t="s">
        <v>641</v>
      </c>
      <c r="D81" s="840"/>
      <c r="E81" s="840"/>
      <c r="F81" s="840"/>
      <c r="G81" s="840"/>
      <c r="H81" s="840"/>
    </row>
    <row r="82" spans="2:8">
      <c r="B82" s="186" t="s">
        <v>139</v>
      </c>
      <c r="C82" s="643"/>
      <c r="D82" s="658"/>
      <c r="E82" s="643"/>
      <c r="F82" s="643"/>
      <c r="G82" s="658"/>
      <c r="H82" s="643"/>
    </row>
    <row r="83" spans="2:8" ht="11.25" customHeight="1">
      <c r="B83" s="186" t="s">
        <v>140</v>
      </c>
      <c r="C83" s="643"/>
      <c r="D83" s="722">
        <f>D80-G80</f>
        <v>0</v>
      </c>
      <c r="E83" s="643"/>
      <c r="F83" s="643"/>
      <c r="G83" s="659"/>
      <c r="H83" s="643"/>
    </row>
    <row r="84" spans="2:8" ht="11.25" customHeight="1">
      <c r="B84" s="186"/>
      <c r="D84" s="198"/>
      <c r="G84" s="198"/>
    </row>
    <row r="85" spans="2:8" ht="11.25" customHeight="1">
      <c r="B85" s="186" t="s">
        <v>141</v>
      </c>
    </row>
    <row r="86" spans="2:8" ht="11.25" customHeight="1">
      <c r="B86" s="186"/>
    </row>
    <row r="87" spans="2:8" ht="11.25" customHeight="1">
      <c r="B87" s="186"/>
      <c r="F87" s="4"/>
      <c r="G87" s="4"/>
      <c r="H87" s="4"/>
    </row>
    <row r="88" spans="2:8" ht="11.25" customHeight="1">
      <c r="B88" s="186"/>
    </row>
    <row r="89" spans="2:8" ht="11.25" customHeight="1">
      <c r="B89" s="186"/>
    </row>
    <row r="90" spans="2:8" ht="11.25" customHeight="1">
      <c r="B90" s="199">
        <v>2</v>
      </c>
    </row>
    <row r="91" spans="2:8" ht="11.25" customHeight="1">
      <c r="B91" s="200" t="s">
        <v>142</v>
      </c>
    </row>
    <row r="92" spans="2:8" ht="11.25" customHeight="1">
      <c r="B92" s="186" t="s">
        <v>143</v>
      </c>
      <c r="C92" s="201"/>
      <c r="D92" s="202"/>
      <c r="E92" s="202"/>
    </row>
    <row r="93" spans="2:8" ht="11.25" customHeight="1">
      <c r="B93" s="186" t="s">
        <v>144</v>
      </c>
    </row>
    <row r="94" spans="2:8" ht="11.25" customHeight="1">
      <c r="B94" s="186" t="s">
        <v>145</v>
      </c>
    </row>
    <row r="95" spans="2:8" ht="11.25" customHeight="1">
      <c r="B95" s="186"/>
    </row>
    <row r="96" spans="2:8" ht="11.25" customHeight="1">
      <c r="B96" s="186" t="s">
        <v>146</v>
      </c>
    </row>
    <row r="97" spans="2:7" ht="11.25" customHeight="1">
      <c r="B97" s="186" t="s">
        <v>147</v>
      </c>
    </row>
    <row r="98" spans="2:7" ht="11.25" customHeight="1">
      <c r="B98" s="186" t="s">
        <v>148</v>
      </c>
      <c r="G98" s="203"/>
    </row>
    <row r="99" spans="2:7" ht="11.25" customHeight="1">
      <c r="B99" s="186" t="s">
        <v>149</v>
      </c>
    </row>
    <row r="100" spans="2:7" ht="11.25" customHeight="1">
      <c r="B100" s="186"/>
    </row>
    <row r="101" spans="2:7" ht="11.25" customHeight="1">
      <c r="B101" s="186" t="s">
        <v>150</v>
      </c>
    </row>
    <row r="102" spans="2:7" ht="11.25" customHeight="1">
      <c r="B102" s="186" t="s">
        <v>151</v>
      </c>
    </row>
    <row r="103" spans="2:7" ht="11.25" customHeight="1">
      <c r="B103" s="186" t="s">
        <v>152</v>
      </c>
    </row>
    <row r="104" spans="2:7" ht="11.25" customHeight="1">
      <c r="B104" s="186" t="s">
        <v>153</v>
      </c>
    </row>
    <row r="105" spans="2:7" ht="11.25" customHeight="1">
      <c r="B105" s="186"/>
    </row>
    <row r="106" spans="2:7" ht="11.25" customHeight="1">
      <c r="B106" s="186" t="s">
        <v>154</v>
      </c>
    </row>
    <row r="107" spans="2:7" ht="11.25" customHeight="1">
      <c r="B107" s="186" t="s">
        <v>155</v>
      </c>
    </row>
    <row r="108" spans="2:7" ht="11.25" customHeight="1">
      <c r="B108" s="186"/>
    </row>
    <row r="109" spans="2:7" ht="11.25" customHeight="1">
      <c r="B109" s="186"/>
    </row>
    <row r="110" spans="2:7" ht="11.25" customHeight="1">
      <c r="B110" s="186"/>
    </row>
    <row r="111" spans="2:7" ht="11.25" customHeight="1">
      <c r="B111" s="186" t="s">
        <v>156</v>
      </c>
    </row>
    <row r="112" spans="2:7" ht="11.25" customHeight="1">
      <c r="B112" s="186"/>
    </row>
    <row r="113" spans="2:2" ht="11.25" customHeight="1">
      <c r="B113" s="186" t="s">
        <v>157</v>
      </c>
    </row>
    <row r="114" spans="2:2" ht="11.25" customHeight="1">
      <c r="B114" s="186" t="s">
        <v>158</v>
      </c>
    </row>
    <row r="115" spans="2:2" ht="11.25" customHeight="1">
      <c r="B115" s="186" t="s">
        <v>159</v>
      </c>
    </row>
    <row r="116" spans="2:2" ht="11.25" customHeight="1">
      <c r="B116" s="186"/>
    </row>
    <row r="117" spans="2:2" ht="11.25" customHeight="1">
      <c r="B117" s="186" t="s">
        <v>160</v>
      </c>
    </row>
    <row r="118" spans="2:2" ht="11.25" customHeight="1">
      <c r="B118" s="186" t="s">
        <v>161</v>
      </c>
    </row>
    <row r="119" spans="2:2" ht="11.25" customHeight="1">
      <c r="B119" s="186" t="s">
        <v>162</v>
      </c>
    </row>
    <row r="120" spans="2:2" ht="11.25" customHeight="1">
      <c r="B120" s="186"/>
    </row>
    <row r="121" spans="2:2" ht="11.25" customHeight="1">
      <c r="B121" s="186"/>
    </row>
    <row r="122" spans="2:2" ht="11.25" customHeight="1">
      <c r="B122" s="186"/>
    </row>
    <row r="123" spans="2:2" ht="11.25" customHeight="1">
      <c r="B123" s="186"/>
    </row>
    <row r="124" spans="2:2" ht="11.25" customHeight="1">
      <c r="B124" s="186"/>
    </row>
    <row r="125" spans="2:2" ht="11.25" customHeight="1">
      <c r="B125" s="186" t="s">
        <v>163</v>
      </c>
    </row>
    <row r="126" spans="2:2" ht="11.25" customHeight="1">
      <c r="B126" s="186" t="s">
        <v>164</v>
      </c>
    </row>
    <row r="127" spans="2:2" ht="11.25" customHeight="1">
      <c r="B127" s="186" t="s">
        <v>165</v>
      </c>
    </row>
    <row r="128" spans="2:2" ht="11.25" customHeight="1">
      <c r="B128" s="186" t="s">
        <v>166</v>
      </c>
    </row>
    <row r="129" spans="2:2" ht="11.25" customHeight="1">
      <c r="B129" s="186"/>
    </row>
    <row r="130" spans="2:2" ht="11.25" customHeight="1">
      <c r="B130" s="186" t="s">
        <v>167</v>
      </c>
    </row>
    <row r="131" spans="2:2" ht="11.25" customHeight="1">
      <c r="B131" s="186" t="s">
        <v>168</v>
      </c>
    </row>
    <row r="132" spans="2:2" ht="11.25" customHeight="1">
      <c r="B132" s="186" t="s">
        <v>169</v>
      </c>
    </row>
    <row r="133" spans="2:2" ht="11.25" customHeight="1">
      <c r="B133" s="186" t="s">
        <v>170</v>
      </c>
    </row>
    <row r="134" spans="2:2" ht="11.25" customHeight="1">
      <c r="B134" s="186" t="s">
        <v>171</v>
      </c>
    </row>
    <row r="135" spans="2:2" ht="11.25" customHeight="1">
      <c r="B135" s="186"/>
    </row>
    <row r="136" spans="2:2" ht="11.25" customHeight="1">
      <c r="B136" s="186" t="s">
        <v>172</v>
      </c>
    </row>
    <row r="137" spans="2:2" ht="11.25" customHeight="1">
      <c r="B137" s="186" t="s">
        <v>173</v>
      </c>
    </row>
    <row r="138" spans="2:2" ht="11.25" customHeight="1">
      <c r="B138" s="186" t="s">
        <v>174</v>
      </c>
    </row>
    <row r="139" spans="2:2" ht="11.25" customHeight="1">
      <c r="B139" s="186"/>
    </row>
    <row r="140" spans="2:2" ht="11.25" customHeight="1">
      <c r="B140" s="186"/>
    </row>
    <row r="141" spans="2:2" ht="11.25" customHeight="1">
      <c r="B141" s="186"/>
    </row>
    <row r="144" spans="2:2" ht="11.25" customHeight="1"/>
    <row r="145" spans="4:5" ht="11.25" customHeight="1">
      <c r="D145" s="204"/>
      <c r="E145" s="204"/>
    </row>
    <row r="146" spans="4:5">
      <c r="D146" s="205">
        <v>0</v>
      </c>
      <c r="E146" s="204">
        <v>0</v>
      </c>
    </row>
    <row r="148" spans="4:5" ht="11.25" customHeight="1"/>
    <row r="149" spans="4:5">
      <c r="D149" s="206"/>
    </row>
  </sheetData>
  <mergeCells count="5">
    <mergeCell ref="C4:H4"/>
    <mergeCell ref="C5:H5"/>
    <mergeCell ref="C6:H6"/>
    <mergeCell ref="C7:H7"/>
    <mergeCell ref="C81:H81"/>
  </mergeCells>
  <hyperlinks>
    <hyperlink ref="C10" location="'NOTA D - DISPONIBILIDADES'!A1" display="DISPONIBILIDADES Nota 5 d" xr:uid="{00000000-0004-0000-0200-000000000000}"/>
    <hyperlink ref="C9" location="'NOTA 5 A-C CRITERIOS ESPECIF.'!A1" display="ACTIVO CORRIENTE Nota 5 a" xr:uid="{00000000-0004-0000-0200-000001000000}"/>
    <hyperlink ref="C17" location="'NOTA E - INVERSIONES'!A1" display="INVERSIONES TEMPORARIAS  NOTA 5 E" xr:uid="{00000000-0004-0000-0200-000002000000}"/>
    <hyperlink ref="C23" location="'NOTA F - CREDITOS'!A1" display="CREDITOS Nota 5 f" xr:uid="{00000000-0004-0000-0200-000003000000}"/>
    <hyperlink ref="C33" location="'NOTA H CARGOS DIFERIDOS'!A1" display="GASTOS NO DEVENGADOS - Nota 5 h" xr:uid="{00000000-0004-0000-0200-000004000000}"/>
    <hyperlink ref="C42" location="'NOTA E - INVERSIONES'!A1" display="INVERSIONES PERMANENTES Nota 5 e" xr:uid="{00000000-0004-0000-0200-000005000000}"/>
    <hyperlink ref="C51" location="'NOTA F - CREDITOS'!A1" display="CREDITOS Nota 5 f" xr:uid="{00000000-0004-0000-0200-000006000000}"/>
    <hyperlink ref="C61" location="'NOTA G BIENES DE USO'!A1" display="BIENES DE USO Nota 5 g" xr:uid="{00000000-0004-0000-0200-000007000000}"/>
    <hyperlink ref="C65" location="' NOTA I INTANGIBLES'!A1" display="ACTIVOS INTANGIBLES  Nota 5 i" xr:uid="{00000000-0004-0000-0200-000008000000}"/>
    <hyperlink ref="C74" location="'NOTA J OTROS ACTIVOS CTES y NO '!A1" display="GASTOS NO DEVENGADOS  - Nota 5 j" xr:uid="{00000000-0004-0000-0200-000009000000}"/>
    <hyperlink ref="F11" location="'NOTAS M-Q ACREED y CTAS A PAG'!A1" display="Acreedores por Intermediación. Nota 5 m" xr:uid="{00000000-0004-0000-0200-00000A000000}"/>
    <hyperlink ref="F12" location="'NOTA L DOCUM y CTAS A PAG'!A1" display="Acreedores Varios  - Nota 5 l" xr:uid="{00000000-0004-0000-0200-00000B000000}"/>
    <hyperlink ref="F13" location="'NOTAS M-Q ACREED y CTAS A PAG'!A1" display="Cuentas por Pagar a Personas y Emp. Relacionadas. Nota o" xr:uid="{00000000-0004-0000-0200-00000C000000}"/>
    <hyperlink ref="F17" location="'NOTA K PRESTAMOS'!A1" display="PRESTAMOS FINANCIEROS - Nota 5 k" xr:uid="{00000000-0004-0000-0200-00000D000000}"/>
    <hyperlink ref="F23" location="'NOTAS M-Q ACREED y CTAS A PAG'!A1" display="PROVISIONES. Nota q" xr:uid="{00000000-0004-0000-0200-00000E000000}"/>
    <hyperlink ref="F62" location="' NOTA T PATRIMONIO Y PREVIS'!A1" display="PATRIMONIO NETO  Nota 5 t" xr:uid="{00000000-0004-0000-0200-00000F000000}"/>
    <hyperlink ref="F32" location="'NOTAS M-Q ACREED y CTAS A PAG'!A1" display="OTROS PASIVOS - Nota q" xr:uid="{00000000-0004-0000-0200-000010000000}"/>
  </hyperlinks>
  <pageMargins left="0.25" right="0.25" top="0.75" bottom="0.75" header="0.3" footer="0.3"/>
  <pageSetup paperSize="9" scale="56"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002060"/>
    <pageSetUpPr fitToPage="1"/>
  </sheetPr>
  <dimension ref="B3:K119"/>
  <sheetViews>
    <sheetView showGridLines="0" topLeftCell="A2" zoomScale="130" zoomScaleNormal="130" workbookViewId="0">
      <selection activeCell="D13" sqref="D13"/>
    </sheetView>
  </sheetViews>
  <sheetFormatPr baseColWidth="10" defaultColWidth="11.5" defaultRowHeight="14"/>
  <cols>
    <col min="1" max="1" width="5.6640625" style="140" customWidth="1"/>
    <col min="2" max="2" width="55.83203125" style="140" customWidth="1"/>
    <col min="3" max="3" width="3.5" style="140" hidden="1" customWidth="1"/>
    <col min="4" max="5" width="25.83203125" style="140" customWidth="1"/>
    <col min="6" max="6" width="14.1640625" style="140" bestFit="1" customWidth="1"/>
    <col min="7" max="7" width="16.83203125" style="204" hidden="1" customWidth="1"/>
    <col min="8" max="8" width="34" style="140" hidden="1" customWidth="1"/>
    <col min="9" max="9" width="13.6640625" style="197" hidden="1" customWidth="1"/>
    <col min="10" max="10" width="13.6640625" style="140" hidden="1" customWidth="1"/>
    <col min="11" max="11" width="15.1640625" style="140" customWidth="1"/>
    <col min="12" max="12" width="11.5" style="140" customWidth="1"/>
    <col min="13" max="16384" width="11.5" style="140"/>
  </cols>
  <sheetData>
    <row r="3" spans="2:10" ht="15" customHeight="1">
      <c r="B3" s="794"/>
      <c r="C3" s="794"/>
      <c r="D3" s="794"/>
      <c r="E3" s="794"/>
    </row>
    <row r="4" spans="2:10" ht="15" customHeight="1">
      <c r="B4" s="794"/>
      <c r="C4" s="794"/>
      <c r="D4" s="794"/>
      <c r="E4" s="794"/>
    </row>
    <row r="5" spans="2:10">
      <c r="B5" s="794" t="s">
        <v>0</v>
      </c>
      <c r="C5" s="794"/>
      <c r="D5" s="794"/>
      <c r="E5" s="794"/>
    </row>
    <row r="6" spans="2:10">
      <c r="B6" s="794" t="s">
        <v>175</v>
      </c>
      <c r="C6" s="794"/>
      <c r="D6" s="794"/>
      <c r="E6" s="794"/>
    </row>
    <row r="7" spans="2:10" ht="26.25" customHeight="1">
      <c r="B7" s="814" t="s">
        <v>1042</v>
      </c>
      <c r="C7" s="814"/>
      <c r="D7" s="814"/>
      <c r="E7" s="814"/>
    </row>
    <row r="8" spans="2:10">
      <c r="B8" s="838" t="s">
        <v>176</v>
      </c>
      <c r="C8" s="838"/>
      <c r="D8" s="838"/>
      <c r="E8" s="838"/>
    </row>
    <row r="9" spans="2:10" ht="15" thickBot="1">
      <c r="B9" s="842"/>
      <c r="C9" s="842"/>
      <c r="D9" s="842"/>
      <c r="E9" s="842"/>
    </row>
    <row r="10" spans="2:10" ht="15" thickBot="1">
      <c r="B10" s="212"/>
      <c r="C10" s="213"/>
      <c r="D10" s="214">
        <f>+Indice!G7</f>
        <v>45382</v>
      </c>
      <c r="E10" s="214">
        <f>+Indice!H7</f>
        <v>45016</v>
      </c>
    </row>
    <row r="11" spans="2:10">
      <c r="B11" s="215" t="s">
        <v>633</v>
      </c>
      <c r="C11" s="216"/>
      <c r="D11" s="217"/>
      <c r="E11" s="218"/>
      <c r="H11" s="204"/>
    </row>
    <row r="12" spans="2:10">
      <c r="B12" s="219" t="s">
        <v>177</v>
      </c>
      <c r="C12" s="220"/>
      <c r="D12" s="221">
        <f>SUM(D13:D14)</f>
        <v>766556708</v>
      </c>
      <c r="E12" s="222">
        <v>446307580</v>
      </c>
      <c r="G12" s="223">
        <f>+D12+D26+D27+D28+D29+D34+D93+D99+D106</f>
        <v>5183824680</v>
      </c>
      <c r="H12" s="223">
        <v>250138400258</v>
      </c>
      <c r="I12" s="197">
        <f>H12-G12</f>
        <v>244954575578</v>
      </c>
    </row>
    <row r="13" spans="2:10">
      <c r="B13" s="224" t="s">
        <v>178</v>
      </c>
      <c r="C13" s="220"/>
      <c r="D13" s="225">
        <v>0</v>
      </c>
      <c r="E13" s="226">
        <v>0</v>
      </c>
    </row>
    <row r="14" spans="2:10">
      <c r="B14" s="224" t="s">
        <v>179</v>
      </c>
      <c r="C14" s="220"/>
      <c r="D14" s="225">
        <v>766556708</v>
      </c>
      <c r="E14" s="226">
        <v>446307580</v>
      </c>
      <c r="H14" s="198"/>
      <c r="I14" s="197">
        <f>H14-G14</f>
        <v>0</v>
      </c>
      <c r="J14" s="198"/>
    </row>
    <row r="15" spans="2:10">
      <c r="B15" s="224"/>
      <c r="C15" s="220"/>
      <c r="D15" s="225"/>
      <c r="E15" s="226"/>
      <c r="H15" s="198"/>
    </row>
    <row r="16" spans="2:10">
      <c r="B16" s="219" t="s">
        <v>180</v>
      </c>
      <c r="C16" s="220"/>
      <c r="D16" s="225"/>
      <c r="E16" s="226"/>
      <c r="H16" s="203"/>
    </row>
    <row r="17" spans="2:8">
      <c r="B17" s="224" t="s">
        <v>181</v>
      </c>
      <c r="C17" s="220"/>
      <c r="D17" s="225">
        <v>0</v>
      </c>
      <c r="E17" s="226">
        <v>0</v>
      </c>
    </row>
    <row r="18" spans="2:8">
      <c r="B18" s="224" t="s">
        <v>182</v>
      </c>
      <c r="C18" s="220"/>
      <c r="D18" s="225">
        <v>0</v>
      </c>
      <c r="E18" s="226">
        <v>0</v>
      </c>
    </row>
    <row r="19" spans="2:8">
      <c r="B19" s="224"/>
      <c r="C19" s="220"/>
      <c r="D19" s="225"/>
      <c r="E19" s="226"/>
    </row>
    <row r="20" spans="2:8">
      <c r="B20" s="219" t="s">
        <v>183</v>
      </c>
      <c r="C20" s="220"/>
      <c r="D20" s="225"/>
      <c r="E20" s="226"/>
    </row>
    <row r="21" spans="2:8">
      <c r="B21" s="224" t="s">
        <v>184</v>
      </c>
      <c r="C21" s="220"/>
      <c r="D21" s="225">
        <v>0</v>
      </c>
      <c r="E21" s="226">
        <v>0</v>
      </c>
    </row>
    <row r="22" spans="2:8">
      <c r="B22" s="224" t="s">
        <v>185</v>
      </c>
      <c r="C22" s="220"/>
      <c r="D22" s="225">
        <v>0</v>
      </c>
      <c r="E22" s="226">
        <v>0</v>
      </c>
    </row>
    <row r="23" spans="2:8">
      <c r="B23" s="224"/>
      <c r="C23" s="220"/>
      <c r="D23" s="225"/>
      <c r="E23" s="226"/>
    </row>
    <row r="24" spans="2:8">
      <c r="B24" s="219" t="s">
        <v>504</v>
      </c>
      <c r="C24" s="220"/>
      <c r="D24" s="225">
        <v>0</v>
      </c>
      <c r="E24" s="226">
        <v>0</v>
      </c>
    </row>
    <row r="25" spans="2:8">
      <c r="B25" s="219" t="s">
        <v>505</v>
      </c>
      <c r="C25" s="220"/>
      <c r="D25" s="221">
        <v>0</v>
      </c>
      <c r="E25" s="226">
        <v>0</v>
      </c>
    </row>
    <row r="26" spans="2:8">
      <c r="B26" s="219" t="s">
        <v>186</v>
      </c>
      <c r="C26" s="220"/>
      <c r="D26" s="221">
        <v>245386435</v>
      </c>
      <c r="E26" s="222">
        <v>39574400</v>
      </c>
    </row>
    <row r="27" spans="2:8">
      <c r="B27" s="219" t="s">
        <v>187</v>
      </c>
      <c r="C27" s="220"/>
      <c r="D27" s="227">
        <v>2398632242</v>
      </c>
      <c r="E27" s="222">
        <v>2983900800</v>
      </c>
    </row>
    <row r="28" spans="2:8">
      <c r="B28" s="219" t="s">
        <v>188</v>
      </c>
      <c r="C28" s="220"/>
      <c r="D28" s="221">
        <v>44294860</v>
      </c>
      <c r="E28" s="222">
        <v>248874643</v>
      </c>
      <c r="F28" s="203"/>
      <c r="H28" s="203"/>
    </row>
    <row r="29" spans="2:8">
      <c r="B29" s="219" t="s">
        <v>189</v>
      </c>
      <c r="C29" s="220"/>
      <c r="D29" s="221">
        <v>0</v>
      </c>
      <c r="E29" s="226">
        <v>0</v>
      </c>
    </row>
    <row r="30" spans="2:8">
      <c r="B30" s="219" t="s">
        <v>190</v>
      </c>
      <c r="C30" s="220"/>
      <c r="D30" s="221">
        <v>0</v>
      </c>
      <c r="E30" s="226">
        <v>0</v>
      </c>
    </row>
    <row r="31" spans="2:8">
      <c r="B31" s="224"/>
      <c r="D31" s="225"/>
      <c r="E31" s="226"/>
      <c r="F31" s="204"/>
    </row>
    <row r="32" spans="2:8">
      <c r="B32" s="219" t="s">
        <v>491</v>
      </c>
      <c r="C32" s="220"/>
      <c r="D32" s="225">
        <v>0</v>
      </c>
      <c r="E32" s="226">
        <v>0</v>
      </c>
      <c r="H32" s="204"/>
    </row>
    <row r="33" spans="2:10">
      <c r="B33" s="219"/>
      <c r="C33" s="220"/>
      <c r="E33" s="226"/>
      <c r="H33" s="204"/>
    </row>
    <row r="34" spans="2:10">
      <c r="B34" s="219" t="s">
        <v>191</v>
      </c>
      <c r="C34" s="220"/>
      <c r="D34" s="221">
        <f>SUM(D35:D37)</f>
        <v>1380566018</v>
      </c>
      <c r="E34" s="222">
        <v>707990619</v>
      </c>
    </row>
    <row r="35" spans="2:10">
      <c r="B35" s="572" t="s">
        <v>192</v>
      </c>
      <c r="C35" s="220"/>
      <c r="D35" s="221">
        <v>0</v>
      </c>
      <c r="E35" s="222">
        <v>0</v>
      </c>
    </row>
    <row r="36" spans="2:10">
      <c r="B36" s="228" t="s">
        <v>573</v>
      </c>
      <c r="C36" s="206"/>
      <c r="D36" s="225">
        <v>0</v>
      </c>
      <c r="E36" s="226">
        <v>0</v>
      </c>
    </row>
    <row r="37" spans="2:10">
      <c r="B37" s="228" t="s">
        <v>191</v>
      </c>
      <c r="C37" s="206"/>
      <c r="D37" s="225">
        <v>1380566018</v>
      </c>
      <c r="E37" s="226">
        <v>707990619</v>
      </c>
      <c r="H37" s="197"/>
      <c r="J37" s="203"/>
    </row>
    <row r="38" spans="2:10">
      <c r="B38" s="224"/>
      <c r="C38" s="206"/>
      <c r="D38" s="225"/>
      <c r="E38" s="226"/>
      <c r="H38" s="197"/>
      <c r="J38" s="203"/>
    </row>
    <row r="39" spans="2:10">
      <c r="B39" s="229" t="s">
        <v>635</v>
      </c>
      <c r="C39" s="206"/>
      <c r="D39" s="221">
        <f>SUM(D40:D42)</f>
        <v>801296359</v>
      </c>
      <c r="E39" s="222">
        <v>844840039</v>
      </c>
      <c r="H39" s="230"/>
      <c r="J39" s="203"/>
    </row>
    <row r="40" spans="2:10">
      <c r="B40" s="224" t="s">
        <v>193</v>
      </c>
      <c r="C40" s="206"/>
      <c r="D40" s="225">
        <v>0</v>
      </c>
      <c r="E40" s="226">
        <v>0</v>
      </c>
    </row>
    <row r="41" spans="2:10">
      <c r="B41" s="224" t="s">
        <v>194</v>
      </c>
      <c r="C41" s="206"/>
      <c r="D41" s="225">
        <v>450537782</v>
      </c>
      <c r="E41" s="226">
        <v>0</v>
      </c>
    </row>
    <row r="42" spans="2:10">
      <c r="B42" s="224" t="s">
        <v>541</v>
      </c>
      <c r="C42" s="206"/>
      <c r="D42" s="225">
        <v>350758577</v>
      </c>
      <c r="E42" s="741">
        <v>844840039</v>
      </c>
      <c r="H42" s="198"/>
    </row>
    <row r="43" spans="2:10" ht="15" thickBot="1">
      <c r="B43" s="232" t="s">
        <v>195</v>
      </c>
      <c r="C43" s="233"/>
      <c r="D43" s="234">
        <f>+D12+D26+D28+D34-D39+D29+D30+D27</f>
        <v>4034139904</v>
      </c>
      <c r="E43" s="235">
        <v>3581808003</v>
      </c>
    </row>
    <row r="44" spans="2:10">
      <c r="B44" s="236"/>
      <c r="C44" s="237"/>
      <c r="D44" s="238"/>
      <c r="E44" s="218"/>
      <c r="F44" s="206"/>
      <c r="H44" s="203"/>
      <c r="I44" s="223"/>
      <c r="J44" s="223"/>
    </row>
    <row r="45" spans="2:10">
      <c r="B45" s="239" t="s">
        <v>634</v>
      </c>
      <c r="C45" s="220"/>
      <c r="D45" s="221">
        <f>SUM(D46:D48)</f>
        <v>103040268</v>
      </c>
      <c r="E45" s="240">
        <v>38853575</v>
      </c>
      <c r="F45" s="206"/>
    </row>
    <row r="46" spans="2:10">
      <c r="B46" s="228" t="s">
        <v>726</v>
      </c>
      <c r="C46" s="220"/>
      <c r="D46" s="225">
        <v>0</v>
      </c>
      <c r="E46" s="226">
        <v>0</v>
      </c>
      <c r="F46" s="206"/>
    </row>
    <row r="47" spans="2:10">
      <c r="B47" s="228" t="s">
        <v>727</v>
      </c>
      <c r="C47" s="220"/>
      <c r="D47" s="225">
        <v>0</v>
      </c>
      <c r="E47" s="226">
        <v>0</v>
      </c>
      <c r="F47" s="241"/>
    </row>
    <row r="48" spans="2:10">
      <c r="B48" s="228" t="s">
        <v>728</v>
      </c>
      <c r="C48" s="220"/>
      <c r="D48" s="225">
        <v>103040268</v>
      </c>
      <c r="E48" s="226">
        <v>38853575</v>
      </c>
      <c r="F48" s="206"/>
    </row>
    <row r="49" spans="2:10">
      <c r="B49" s="228"/>
      <c r="C49" s="206"/>
      <c r="D49" s="225"/>
      <c r="E49" s="163"/>
      <c r="F49" s="206"/>
    </row>
    <row r="50" spans="2:10" ht="15">
      <c r="B50" s="734" t="str">
        <f>H50</f>
        <v>Gastos De Administración</v>
      </c>
      <c r="C50" s="206" t="s">
        <v>877</v>
      </c>
      <c r="D50" s="221">
        <f>I50</f>
        <v>2623066834</v>
      </c>
      <c r="E50" s="240">
        <f>J50</f>
        <v>1900645488</v>
      </c>
      <c r="F50" s="206"/>
      <c r="H50" s="660" t="s">
        <v>877</v>
      </c>
      <c r="I50" s="774">
        <v>2623066834</v>
      </c>
      <c r="J50" s="727">
        <v>1900645488</v>
      </c>
    </row>
    <row r="51" spans="2:10" s="739" customFormat="1" ht="15">
      <c r="B51" s="735" t="str">
        <f t="shared" ref="B51:B86" si="0">H51</f>
        <v>Sueldos Y Otras Remuneraciones Al Person</v>
      </c>
      <c r="C51" s="736" t="s">
        <v>701</v>
      </c>
      <c r="D51" s="737">
        <f t="shared" ref="D51:D86" si="1">I51</f>
        <v>1094664868</v>
      </c>
      <c r="E51" s="738">
        <f t="shared" ref="E51:E86" si="2">J51</f>
        <v>860550302</v>
      </c>
      <c r="F51" s="736"/>
      <c r="G51" s="740"/>
      <c r="H51" s="732" t="s">
        <v>701</v>
      </c>
      <c r="I51" s="775">
        <v>1094664868</v>
      </c>
      <c r="J51" s="728">
        <v>860550302</v>
      </c>
    </row>
    <row r="52" spans="2:10" s="246" customFormat="1" ht="15">
      <c r="B52" s="228" t="str">
        <f t="shared" si="0"/>
        <v>Sueldos Y Jornales</v>
      </c>
      <c r="C52" s="206" t="s">
        <v>702</v>
      </c>
      <c r="D52" s="225">
        <f t="shared" si="1"/>
        <v>839331941</v>
      </c>
      <c r="E52" s="163">
        <f t="shared" si="2"/>
        <v>703706503</v>
      </c>
      <c r="F52" s="241"/>
      <c r="G52" s="245"/>
      <c r="H52" s="662" t="s">
        <v>702</v>
      </c>
      <c r="I52" s="776">
        <v>839331941</v>
      </c>
      <c r="J52" s="729">
        <v>703706503</v>
      </c>
    </row>
    <row r="53" spans="2:10" ht="15">
      <c r="B53" s="228" t="str">
        <f t="shared" si="0"/>
        <v>Aporte Patronal</v>
      </c>
      <c r="C53" s="206" t="s">
        <v>200</v>
      </c>
      <c r="D53" s="225">
        <f t="shared" si="1"/>
        <v>138489773</v>
      </c>
      <c r="E53" s="163">
        <f t="shared" si="2"/>
        <v>120753524</v>
      </c>
      <c r="F53" s="206"/>
      <c r="H53" s="663" t="s">
        <v>200</v>
      </c>
      <c r="I53" s="777">
        <v>138489773</v>
      </c>
      <c r="J53" s="730">
        <v>120753524</v>
      </c>
    </row>
    <row r="54" spans="2:10" ht="15">
      <c r="B54" s="228" t="str">
        <f t="shared" si="0"/>
        <v>Otros Beneficios Al Personal</v>
      </c>
      <c r="C54" s="206" t="s">
        <v>703</v>
      </c>
      <c r="D54" s="225">
        <f t="shared" si="1"/>
        <v>39268597</v>
      </c>
      <c r="E54" s="163">
        <f t="shared" si="2"/>
        <v>28635816</v>
      </c>
      <c r="F54" s="206"/>
      <c r="H54" s="662" t="s">
        <v>703</v>
      </c>
      <c r="I54" s="776">
        <v>39268597</v>
      </c>
      <c r="J54" s="729">
        <v>28635816</v>
      </c>
    </row>
    <row r="55" spans="2:10" ht="15">
      <c r="B55" s="228" t="str">
        <f t="shared" si="0"/>
        <v>Aguinaldos</v>
      </c>
      <c r="C55" s="206" t="s">
        <v>704</v>
      </c>
      <c r="D55" s="225">
        <f t="shared" si="1"/>
        <v>69944328</v>
      </c>
      <c r="E55" s="163">
        <f t="shared" si="2"/>
        <v>2476638</v>
      </c>
      <c r="F55" s="206"/>
      <c r="H55" s="663" t="s">
        <v>891</v>
      </c>
      <c r="I55" s="777">
        <v>69944328</v>
      </c>
      <c r="J55" s="730">
        <v>2476638</v>
      </c>
    </row>
    <row r="56" spans="2:10" ht="15">
      <c r="B56" s="228" t="str">
        <f t="shared" si="0"/>
        <v>Capacitacion Al Personal</v>
      </c>
      <c r="C56" s="206" t="s">
        <v>705</v>
      </c>
      <c r="D56" s="225">
        <f t="shared" si="1"/>
        <v>4681819</v>
      </c>
      <c r="E56" s="163">
        <f t="shared" si="2"/>
        <v>2300000</v>
      </c>
      <c r="F56" s="206"/>
      <c r="H56" s="662" t="s">
        <v>704</v>
      </c>
      <c r="I56" s="776">
        <v>4681819</v>
      </c>
      <c r="J56" s="729">
        <v>2300000</v>
      </c>
    </row>
    <row r="57" spans="2:10" ht="15">
      <c r="B57" s="228" t="str">
        <f t="shared" si="0"/>
        <v>Bonificación Familiar</v>
      </c>
      <c r="C57" s="206" t="s">
        <v>878</v>
      </c>
      <c r="D57" s="225">
        <f t="shared" si="1"/>
        <v>2948410</v>
      </c>
      <c r="E57" s="163">
        <f t="shared" si="2"/>
        <v>2677821</v>
      </c>
      <c r="F57" s="206"/>
      <c r="H57" s="663" t="s">
        <v>705</v>
      </c>
      <c r="I57" s="777">
        <v>2948410</v>
      </c>
      <c r="J57" s="730">
        <v>2677821</v>
      </c>
    </row>
    <row r="58" spans="2:10" s="739" customFormat="1" ht="15">
      <c r="B58" s="735" t="str">
        <f t="shared" si="0"/>
        <v>Remuneración por Servicios Personales</v>
      </c>
      <c r="C58" s="736" t="s">
        <v>879</v>
      </c>
      <c r="D58" s="737">
        <f t="shared" si="1"/>
        <v>340631023</v>
      </c>
      <c r="E58" s="738">
        <f t="shared" si="2"/>
        <v>310854708</v>
      </c>
      <c r="F58" s="736"/>
      <c r="G58" s="740"/>
      <c r="H58" s="733" t="s">
        <v>878</v>
      </c>
      <c r="I58" s="778">
        <v>340631023</v>
      </c>
      <c r="J58" s="731">
        <v>310854708</v>
      </c>
    </row>
    <row r="59" spans="2:10" ht="15">
      <c r="B59" s="228" t="str">
        <f t="shared" si="0"/>
        <v xml:space="preserve">Servicios Personales Independientes </v>
      </c>
      <c r="C59" s="206" t="s">
        <v>706</v>
      </c>
      <c r="D59" s="225">
        <f t="shared" si="1"/>
        <v>300022356</v>
      </c>
      <c r="E59" s="163">
        <f t="shared" si="2"/>
        <v>302841272</v>
      </c>
      <c r="F59" s="206"/>
      <c r="H59" s="663" t="s">
        <v>879</v>
      </c>
      <c r="I59" s="777">
        <v>300022356</v>
      </c>
      <c r="J59" s="730">
        <v>302841272</v>
      </c>
    </row>
    <row r="60" spans="2:10" s="244" customFormat="1" ht="15">
      <c r="B60" s="228" t="str">
        <f t="shared" si="0"/>
        <v>Gastos De Representación</v>
      </c>
      <c r="C60" s="206" t="s">
        <v>707</v>
      </c>
      <c r="D60" s="225">
        <f t="shared" si="1"/>
        <v>40608667</v>
      </c>
      <c r="E60" s="163">
        <f t="shared" si="2"/>
        <v>8013436</v>
      </c>
      <c r="F60" s="220"/>
      <c r="G60" s="243"/>
      <c r="H60" s="662" t="s">
        <v>706</v>
      </c>
      <c r="I60" s="776">
        <v>40608667</v>
      </c>
      <c r="J60" s="729">
        <v>8013436</v>
      </c>
    </row>
    <row r="61" spans="2:10" s="739" customFormat="1" ht="15">
      <c r="B61" s="735" t="str">
        <f t="shared" si="0"/>
        <v>Servicios Prestados Por Terceros</v>
      </c>
      <c r="C61" s="736" t="s">
        <v>708</v>
      </c>
      <c r="D61" s="737">
        <f t="shared" si="1"/>
        <v>1187770943</v>
      </c>
      <c r="E61" s="738">
        <f t="shared" si="2"/>
        <v>729240478</v>
      </c>
      <c r="F61" s="736"/>
      <c r="G61" s="740"/>
      <c r="H61" s="732" t="s">
        <v>707</v>
      </c>
      <c r="I61" s="775">
        <v>1187770943</v>
      </c>
      <c r="J61" s="728">
        <v>729240478</v>
      </c>
    </row>
    <row r="62" spans="2:10" ht="15">
      <c r="B62" s="228" t="str">
        <f t="shared" si="0"/>
        <v>Honorarios Profesionales</v>
      </c>
      <c r="C62" s="206" t="s">
        <v>709</v>
      </c>
      <c r="D62" s="225">
        <f t="shared" si="1"/>
        <v>63921773</v>
      </c>
      <c r="E62" s="163">
        <f t="shared" si="2"/>
        <v>204414186</v>
      </c>
      <c r="F62" s="206"/>
      <c r="H62" s="662" t="s">
        <v>708</v>
      </c>
      <c r="I62" s="776">
        <v>63921773</v>
      </c>
      <c r="J62" s="729">
        <v>204414186</v>
      </c>
    </row>
    <row r="63" spans="2:10" s="244" customFormat="1" ht="15">
      <c r="B63" s="228" t="str">
        <f t="shared" si="0"/>
        <v>Servicios Contratados Ire</v>
      </c>
      <c r="C63" s="206" t="s">
        <v>710</v>
      </c>
      <c r="D63" s="225">
        <f t="shared" si="1"/>
        <v>340117495</v>
      </c>
      <c r="E63" s="163">
        <f t="shared" si="2"/>
        <v>166447650</v>
      </c>
      <c r="F63" s="220"/>
      <c r="G63" s="243"/>
      <c r="H63" s="663" t="s">
        <v>709</v>
      </c>
      <c r="I63" s="777">
        <v>340117495</v>
      </c>
      <c r="J63" s="730">
        <v>166447650</v>
      </c>
    </row>
    <row r="64" spans="2:10" ht="15">
      <c r="B64" s="228" t="str">
        <f t="shared" si="0"/>
        <v>Servicios Personales Irp</v>
      </c>
      <c r="C64" s="206" t="s">
        <v>711</v>
      </c>
      <c r="D64" s="225">
        <f t="shared" si="1"/>
        <v>55036775</v>
      </c>
      <c r="E64" s="163">
        <f t="shared" si="2"/>
        <v>73434770</v>
      </c>
      <c r="F64" s="206"/>
      <c r="H64" s="662" t="s">
        <v>710</v>
      </c>
      <c r="I64" s="776">
        <v>55036775</v>
      </c>
      <c r="J64" s="729">
        <v>73434770</v>
      </c>
    </row>
    <row r="65" spans="2:10" ht="15">
      <c r="B65" s="228" t="str">
        <f t="shared" si="0"/>
        <v>Agua, Luz, Teléfono E Internet</v>
      </c>
      <c r="C65" s="206" t="s">
        <v>712</v>
      </c>
      <c r="D65" s="225">
        <f t="shared" si="1"/>
        <v>60336952</v>
      </c>
      <c r="E65" s="163">
        <f t="shared" si="2"/>
        <v>44427379</v>
      </c>
      <c r="F65" s="206"/>
      <c r="H65" s="663" t="s">
        <v>711</v>
      </c>
      <c r="I65" s="777">
        <v>60336952</v>
      </c>
      <c r="J65" s="730">
        <v>44427379</v>
      </c>
    </row>
    <row r="66" spans="2:10" ht="15">
      <c r="B66" s="228" t="str">
        <f t="shared" si="0"/>
        <v>Movilidad Y Viaticos</v>
      </c>
      <c r="C66" s="206" t="s">
        <v>713</v>
      </c>
      <c r="D66" s="225">
        <f t="shared" si="1"/>
        <v>378225</v>
      </c>
      <c r="E66" s="163">
        <f t="shared" si="2"/>
        <v>203090</v>
      </c>
      <c r="F66" s="206"/>
      <c r="H66" s="662" t="s">
        <v>712</v>
      </c>
      <c r="I66" s="776">
        <v>378225</v>
      </c>
      <c r="J66" s="729">
        <v>203090</v>
      </c>
    </row>
    <row r="67" spans="2:10" ht="15">
      <c r="B67" s="228" t="str">
        <f t="shared" si="0"/>
        <v>Combustibles Y Lubricantes</v>
      </c>
      <c r="C67" s="206" t="s">
        <v>714</v>
      </c>
      <c r="D67" s="225">
        <f t="shared" si="1"/>
        <v>6590244</v>
      </c>
      <c r="E67" s="163">
        <f t="shared" si="2"/>
        <v>13945682</v>
      </c>
      <c r="F67" s="206"/>
      <c r="H67" s="663" t="s">
        <v>713</v>
      </c>
      <c r="I67" s="777">
        <v>6590244</v>
      </c>
      <c r="J67" s="730">
        <v>13945682</v>
      </c>
    </row>
    <row r="68" spans="2:10" ht="15">
      <c r="B68" s="228" t="str">
        <f t="shared" si="0"/>
        <v>Reparaciones Y Mantenimientos</v>
      </c>
      <c r="C68" s="206" t="s">
        <v>715</v>
      </c>
      <c r="D68" s="225">
        <f t="shared" si="1"/>
        <v>9775976</v>
      </c>
      <c r="E68" s="163">
        <f t="shared" si="2"/>
        <v>16923521</v>
      </c>
      <c r="F68" s="206"/>
      <c r="H68" s="662" t="s">
        <v>714</v>
      </c>
      <c r="I68" s="776">
        <v>9775976</v>
      </c>
      <c r="J68" s="729">
        <v>16923521</v>
      </c>
    </row>
    <row r="69" spans="2:10" ht="15">
      <c r="B69" s="228" t="str">
        <f t="shared" si="0"/>
        <v>Seguros Devengados</v>
      </c>
      <c r="C69" s="206" t="s">
        <v>880</v>
      </c>
      <c r="D69" s="225">
        <f t="shared" si="1"/>
        <v>6191191</v>
      </c>
      <c r="E69" s="163">
        <f t="shared" si="2"/>
        <v>5230554</v>
      </c>
      <c r="F69" s="220"/>
      <c r="H69" s="663" t="s">
        <v>715</v>
      </c>
      <c r="I69" s="777">
        <v>6191191</v>
      </c>
      <c r="J69" s="730">
        <v>5230554</v>
      </c>
    </row>
    <row r="70" spans="2:10" ht="15">
      <c r="B70" s="228" t="str">
        <f t="shared" si="0"/>
        <v>Útiles De Oficina</v>
      </c>
      <c r="C70" s="206" t="s">
        <v>716</v>
      </c>
      <c r="D70" s="225">
        <f t="shared" si="1"/>
        <v>1944744</v>
      </c>
      <c r="E70" s="163">
        <f t="shared" si="2"/>
        <v>2862864</v>
      </c>
      <c r="F70" s="220"/>
      <c r="H70" s="662" t="s">
        <v>880</v>
      </c>
      <c r="I70" s="776">
        <v>1944744</v>
      </c>
      <c r="J70" s="729">
        <v>2862864</v>
      </c>
    </row>
    <row r="71" spans="2:10" ht="15">
      <c r="B71" s="228" t="str">
        <f t="shared" si="0"/>
        <v>Refrigerio Y Cafeteria</v>
      </c>
      <c r="C71" s="206" t="s">
        <v>717</v>
      </c>
      <c r="D71" s="225">
        <f t="shared" si="1"/>
        <v>19632579</v>
      </c>
      <c r="E71" s="163">
        <f t="shared" si="2"/>
        <v>18374948</v>
      </c>
      <c r="F71" s="220"/>
      <c r="H71" s="663" t="s">
        <v>716</v>
      </c>
      <c r="I71" s="777">
        <v>19632579</v>
      </c>
      <c r="J71" s="730">
        <v>18374948</v>
      </c>
    </row>
    <row r="72" spans="2:10" ht="15">
      <c r="B72" s="228" t="str">
        <f t="shared" si="0"/>
        <v>Comunicaciones Y Propagandas</v>
      </c>
      <c r="C72" s="206" t="s">
        <v>718</v>
      </c>
      <c r="D72" s="225">
        <f t="shared" si="1"/>
        <v>392728</v>
      </c>
      <c r="E72" s="163">
        <f t="shared" si="2"/>
        <v>327273</v>
      </c>
      <c r="H72" s="662" t="s">
        <v>717</v>
      </c>
      <c r="I72" s="776">
        <v>392728</v>
      </c>
      <c r="J72" s="729">
        <v>327273</v>
      </c>
    </row>
    <row r="73" spans="2:10" ht="15">
      <c r="B73" s="228" t="str">
        <f t="shared" si="0"/>
        <v>Papeleria E Impresos</v>
      </c>
      <c r="C73" s="206" t="s">
        <v>881</v>
      </c>
      <c r="D73" s="225">
        <f t="shared" si="1"/>
        <v>5867909</v>
      </c>
      <c r="E73" s="163">
        <f t="shared" si="2"/>
        <v>2637273</v>
      </c>
      <c r="H73" s="663" t="s">
        <v>718</v>
      </c>
      <c r="I73" s="777">
        <v>5867909</v>
      </c>
      <c r="J73" s="730">
        <v>2637273</v>
      </c>
    </row>
    <row r="74" spans="2:10" ht="15">
      <c r="B74" s="228" t="str">
        <f t="shared" si="0"/>
        <v>Insumos y Artículos de Limpieza</v>
      </c>
      <c r="C74" s="206" t="s">
        <v>719</v>
      </c>
      <c r="D74" s="225">
        <f t="shared" si="1"/>
        <v>4743010</v>
      </c>
      <c r="E74" s="163">
        <f t="shared" si="2"/>
        <v>6028162</v>
      </c>
      <c r="H74" s="662" t="s">
        <v>881</v>
      </c>
      <c r="I74" s="776">
        <v>4743010</v>
      </c>
      <c r="J74" s="729">
        <v>6028162</v>
      </c>
    </row>
    <row r="75" spans="2:10" ht="15">
      <c r="B75" s="228" t="str">
        <f t="shared" si="0"/>
        <v>Gastos No Deducibles</v>
      </c>
      <c r="C75" s="206" t="s">
        <v>720</v>
      </c>
      <c r="D75" s="225">
        <f t="shared" si="1"/>
        <v>115331</v>
      </c>
      <c r="E75" s="163">
        <f t="shared" si="2"/>
        <v>24611078</v>
      </c>
      <c r="H75" s="663" t="s">
        <v>719</v>
      </c>
      <c r="I75" s="777">
        <v>115331</v>
      </c>
      <c r="J75" s="730">
        <v>24611078</v>
      </c>
    </row>
    <row r="76" spans="2:10" ht="15">
      <c r="B76" s="228" t="str">
        <f t="shared" si="0"/>
        <v>Dominios Y Suscripciones</v>
      </c>
      <c r="C76" s="206" t="s">
        <v>721</v>
      </c>
      <c r="D76" s="225">
        <f t="shared" si="1"/>
        <v>166160</v>
      </c>
      <c r="E76" s="163">
        <f t="shared" si="2"/>
        <v>166160</v>
      </c>
      <c r="H76" s="662" t="s">
        <v>720</v>
      </c>
      <c r="I76" s="776">
        <v>166160</v>
      </c>
      <c r="J76" s="729">
        <v>166160</v>
      </c>
    </row>
    <row r="77" spans="2:10" ht="15">
      <c r="B77" s="228" t="str">
        <f t="shared" si="0"/>
        <v>Gastos de encomiendas y envíos</v>
      </c>
      <c r="C77" s="206" t="s">
        <v>722</v>
      </c>
      <c r="D77" s="225">
        <f t="shared" si="1"/>
        <v>120909</v>
      </c>
      <c r="E77" s="163">
        <f t="shared" si="2"/>
        <v>0</v>
      </c>
      <c r="H77" s="663" t="s">
        <v>721</v>
      </c>
      <c r="I77" s="777">
        <v>120909</v>
      </c>
      <c r="J77" s="730">
        <v>0</v>
      </c>
    </row>
    <row r="78" spans="2:10" ht="15">
      <c r="B78" s="228" t="str">
        <f t="shared" si="0"/>
        <v>Gastos Informaticos</v>
      </c>
      <c r="C78" s="206" t="s">
        <v>723</v>
      </c>
      <c r="D78" s="225">
        <f t="shared" si="1"/>
        <v>25721952</v>
      </c>
      <c r="E78" s="163">
        <f t="shared" si="2"/>
        <v>18356436</v>
      </c>
      <c r="H78" s="662" t="s">
        <v>722</v>
      </c>
      <c r="I78" s="776">
        <v>25721952</v>
      </c>
      <c r="J78" s="729">
        <v>18356436</v>
      </c>
    </row>
    <row r="79" spans="2:10" ht="15">
      <c r="B79" s="228" t="str">
        <f t="shared" si="0"/>
        <v>Cesión de Uso y Utilización de Espacio</v>
      </c>
      <c r="C79" s="206" t="s">
        <v>724</v>
      </c>
      <c r="D79" s="225">
        <f t="shared" si="1"/>
        <v>102325249</v>
      </c>
      <c r="E79" s="163">
        <f t="shared" si="2"/>
        <v>0</v>
      </c>
      <c r="H79" s="661" t="s">
        <v>1026</v>
      </c>
      <c r="I79" s="777">
        <v>102325249</v>
      </c>
      <c r="J79" s="730">
        <v>0</v>
      </c>
    </row>
    <row r="80" spans="2:10" ht="15">
      <c r="B80" s="228" t="str">
        <f t="shared" si="0"/>
        <v>Gastos De Impuestos</v>
      </c>
      <c r="C80" s="206" t="s">
        <v>725</v>
      </c>
      <c r="D80" s="225">
        <f t="shared" si="1"/>
        <v>484391741</v>
      </c>
      <c r="E80" s="163">
        <f t="shared" si="2"/>
        <v>129031270</v>
      </c>
      <c r="H80" s="662" t="s">
        <v>723</v>
      </c>
      <c r="I80" s="776">
        <v>484391741</v>
      </c>
      <c r="J80" s="729">
        <v>129031270</v>
      </c>
    </row>
    <row r="81" spans="2:10" s="739" customFormat="1" ht="15">
      <c r="B81" s="735" t="str">
        <f t="shared" si="0"/>
        <v>Impuestos, Patentes, Tasas Y Otras Contr</v>
      </c>
      <c r="C81" s="736"/>
      <c r="D81" s="737">
        <f t="shared" si="1"/>
        <v>480891243</v>
      </c>
      <c r="E81" s="738">
        <f t="shared" si="2"/>
        <v>71696900</v>
      </c>
      <c r="G81" s="740"/>
      <c r="H81" s="733" t="s">
        <v>725</v>
      </c>
      <c r="I81" s="778">
        <v>480891243</v>
      </c>
      <c r="J81" s="731">
        <v>71696900</v>
      </c>
    </row>
    <row r="82" spans="2:10" ht="15">
      <c r="B82" s="228" t="str">
        <f t="shared" si="0"/>
        <v>IVA Costo</v>
      </c>
      <c r="C82" s="206"/>
      <c r="D82" s="225">
        <f t="shared" si="1"/>
        <v>3500498</v>
      </c>
      <c r="E82" s="163">
        <f t="shared" si="2"/>
        <v>56499808</v>
      </c>
      <c r="H82" s="662" t="s">
        <v>899</v>
      </c>
      <c r="I82" s="776">
        <v>3500498</v>
      </c>
      <c r="J82" s="729">
        <v>56499808</v>
      </c>
    </row>
    <row r="83" spans="2:10" ht="15" hidden="1">
      <c r="B83" s="228">
        <f t="shared" si="0"/>
        <v>0</v>
      </c>
      <c r="C83" s="206"/>
      <c r="D83" s="225">
        <f t="shared" si="1"/>
        <v>0</v>
      </c>
      <c r="E83" s="163">
        <f t="shared" si="2"/>
        <v>0</v>
      </c>
      <c r="H83" s="663"/>
      <c r="I83" s="777"/>
      <c r="J83" s="730"/>
    </row>
    <row r="84" spans="2:10" ht="15" hidden="1">
      <c r="B84" s="228">
        <f t="shared" si="0"/>
        <v>0</v>
      </c>
      <c r="C84" s="206"/>
      <c r="D84" s="225">
        <f>I84</f>
        <v>0</v>
      </c>
      <c r="E84" s="163">
        <f>J84</f>
        <v>0</v>
      </c>
      <c r="H84" s="662"/>
      <c r="I84" s="776"/>
      <c r="J84" s="729"/>
    </row>
    <row r="85" spans="2:10" ht="15" hidden="1">
      <c r="B85" s="228">
        <f t="shared" si="0"/>
        <v>0</v>
      </c>
      <c r="C85" s="206"/>
      <c r="D85" s="225">
        <f t="shared" si="1"/>
        <v>0</v>
      </c>
      <c r="E85" s="163">
        <f t="shared" si="2"/>
        <v>0</v>
      </c>
      <c r="H85" s="730"/>
      <c r="I85" s="777"/>
      <c r="J85" s="730"/>
    </row>
    <row r="86" spans="2:10" hidden="1">
      <c r="B86" s="228">
        <f t="shared" si="0"/>
        <v>0</v>
      </c>
      <c r="C86" s="206"/>
      <c r="D86" s="225">
        <f t="shared" si="1"/>
        <v>0</v>
      </c>
      <c r="E86" s="163">
        <f t="shared" si="2"/>
        <v>0</v>
      </c>
    </row>
    <row r="87" spans="2:10" ht="15" thickBot="1">
      <c r="B87" s="247"/>
      <c r="C87" s="248"/>
      <c r="D87" s="249"/>
      <c r="E87" s="250"/>
      <c r="I87" s="140"/>
    </row>
    <row r="88" spans="2:10">
      <c r="B88" s="228"/>
      <c r="C88" s="206"/>
      <c r="D88" s="225"/>
      <c r="E88" s="163"/>
    </row>
    <row r="89" spans="2:10">
      <c r="B89" s="228"/>
      <c r="C89" s="206"/>
      <c r="D89" s="225"/>
      <c r="E89" s="163"/>
    </row>
    <row r="90" spans="2:10">
      <c r="B90" s="251" t="s">
        <v>201</v>
      </c>
      <c r="C90" s="252"/>
      <c r="D90" s="253">
        <f>+D43-D45-D50</f>
        <v>1308032802</v>
      </c>
      <c r="E90" s="231">
        <f>+E43-E45-E50</f>
        <v>1642308940</v>
      </c>
    </row>
    <row r="91" spans="2:10">
      <c r="B91" s="228"/>
      <c r="C91" s="206"/>
      <c r="D91" s="225"/>
      <c r="E91" s="240"/>
    </row>
    <row r="92" spans="2:10">
      <c r="B92" s="239" t="s">
        <v>637</v>
      </c>
      <c r="C92" s="220"/>
      <c r="D92" s="221">
        <f>+D93-D94</f>
        <v>12352774</v>
      </c>
      <c r="E92" s="240">
        <v>191634133</v>
      </c>
    </row>
    <row r="93" spans="2:10">
      <c r="B93" s="228" t="s">
        <v>202</v>
      </c>
      <c r="C93" s="220"/>
      <c r="D93" s="225">
        <v>176075223</v>
      </c>
      <c r="E93" s="163">
        <v>191634133</v>
      </c>
      <c r="F93" s="254"/>
      <c r="G93" s="255"/>
      <c r="H93" s="255"/>
    </row>
    <row r="94" spans="2:10">
      <c r="B94" s="228" t="s">
        <v>203</v>
      </c>
      <c r="C94" s="220"/>
      <c r="D94" s="225">
        <v>163722449</v>
      </c>
      <c r="E94" s="163">
        <v>0</v>
      </c>
    </row>
    <row r="95" spans="2:10">
      <c r="B95" s="242"/>
      <c r="C95" s="206"/>
      <c r="D95" s="225"/>
      <c r="E95" s="240"/>
      <c r="F95" s="203"/>
    </row>
    <row r="96" spans="2:10">
      <c r="B96" s="239" t="s">
        <v>636</v>
      </c>
      <c r="C96" s="206"/>
      <c r="D96" s="221">
        <f>+D98+D101</f>
        <v>185795363</v>
      </c>
      <c r="E96" s="240">
        <v>-2579342139</v>
      </c>
      <c r="F96" s="203"/>
    </row>
    <row r="97" spans="2:10">
      <c r="B97" s="242"/>
      <c r="C97" s="206"/>
      <c r="D97" s="221"/>
      <c r="E97" s="240"/>
      <c r="F97" s="203"/>
    </row>
    <row r="98" spans="2:10">
      <c r="B98" s="242" t="s">
        <v>204</v>
      </c>
      <c r="C98" s="206"/>
      <c r="D98" s="221">
        <f>SUM(D99:D100)</f>
        <v>1128641282</v>
      </c>
      <c r="E98" s="240">
        <v>4145949535</v>
      </c>
    </row>
    <row r="99" spans="2:10">
      <c r="B99" s="228" t="s">
        <v>205</v>
      </c>
      <c r="C99" s="206"/>
      <c r="D99" s="225">
        <v>29735444</v>
      </c>
      <c r="E99" s="163">
        <v>2253228818</v>
      </c>
    </row>
    <row r="100" spans="2:10">
      <c r="B100" s="228" t="s">
        <v>206</v>
      </c>
      <c r="C100" s="206"/>
      <c r="D100" s="225">
        <v>1098905838</v>
      </c>
      <c r="E100" s="163">
        <v>1892720717</v>
      </c>
    </row>
    <row r="101" spans="2:10">
      <c r="B101" s="242" t="s">
        <v>207</v>
      </c>
      <c r="C101" s="206"/>
      <c r="D101" s="221">
        <f>SUM(D102:D103)*-1</f>
        <v>-942845919</v>
      </c>
      <c r="E101" s="240">
        <v>-6725291674</v>
      </c>
      <c r="J101" s="198"/>
    </row>
    <row r="102" spans="2:10">
      <c r="B102" s="228" t="s">
        <v>208</v>
      </c>
      <c r="C102" s="206"/>
      <c r="D102" s="225">
        <v>577413700</v>
      </c>
      <c r="E102" s="163">
        <v>5646970053</v>
      </c>
    </row>
    <row r="103" spans="2:10">
      <c r="B103" s="228" t="s">
        <v>206</v>
      </c>
      <c r="C103" s="206"/>
      <c r="D103" s="225">
        <v>365432219</v>
      </c>
      <c r="E103" s="163">
        <v>1078321621</v>
      </c>
    </row>
    <row r="104" spans="2:10">
      <c r="B104" s="228"/>
      <c r="C104" s="206"/>
      <c r="D104" s="225"/>
      <c r="E104" s="240"/>
      <c r="F104" s="203"/>
    </row>
    <row r="105" spans="2:10">
      <c r="B105" s="229" t="s">
        <v>638</v>
      </c>
      <c r="C105" s="220"/>
      <c r="D105" s="221">
        <f>+D106-D107</f>
        <v>142577750</v>
      </c>
      <c r="E105" s="240">
        <f>5804204399</f>
        <v>5804204399</v>
      </c>
    </row>
    <row r="106" spans="2:10">
      <c r="B106" s="224" t="s">
        <v>209</v>
      </c>
      <c r="C106" s="206"/>
      <c r="D106" s="225">
        <v>142577750</v>
      </c>
      <c r="E106" s="163">
        <v>17276153537</v>
      </c>
    </row>
    <row r="107" spans="2:10">
      <c r="B107" s="224" t="s">
        <v>210</v>
      </c>
      <c r="C107" s="206"/>
      <c r="D107" s="225">
        <v>0</v>
      </c>
      <c r="E107" s="163">
        <v>11471949138</v>
      </c>
      <c r="F107" s="203"/>
    </row>
    <row r="108" spans="2:10">
      <c r="B108" s="224"/>
      <c r="C108" s="206"/>
      <c r="D108" s="225"/>
      <c r="E108" s="240"/>
      <c r="F108" s="206"/>
    </row>
    <row r="109" spans="2:10">
      <c r="B109" s="219" t="s">
        <v>211</v>
      </c>
      <c r="C109" s="220"/>
      <c r="D109" s="221">
        <v>0</v>
      </c>
      <c r="E109" s="240">
        <v>0</v>
      </c>
    </row>
    <row r="110" spans="2:10">
      <c r="B110" s="224" t="s">
        <v>212</v>
      </c>
      <c r="C110" s="206"/>
      <c r="D110" s="225">
        <v>0</v>
      </c>
      <c r="E110" s="163">
        <v>0</v>
      </c>
      <c r="F110" s="198"/>
      <c r="H110" s="203"/>
    </row>
    <row r="111" spans="2:10">
      <c r="B111" s="224" t="s">
        <v>213</v>
      </c>
      <c r="C111" s="206"/>
      <c r="D111" s="225">
        <v>0</v>
      </c>
      <c r="E111" s="163">
        <v>0</v>
      </c>
    </row>
    <row r="112" spans="2:10">
      <c r="B112" s="224"/>
      <c r="C112" s="206"/>
      <c r="D112" s="225"/>
      <c r="E112" s="163"/>
    </row>
    <row r="113" spans="2:11">
      <c r="B113" s="256" t="s">
        <v>214</v>
      </c>
      <c r="C113" s="257"/>
      <c r="D113" s="258">
        <f>+D90+D96+D105+D109+D92</f>
        <v>1648758689</v>
      </c>
      <c r="E113" s="259">
        <f>+E90+E96+E105+E109+E92</f>
        <v>5058805333</v>
      </c>
      <c r="K113" s="230"/>
    </row>
    <row r="114" spans="2:11">
      <c r="B114" s="224"/>
      <c r="C114" s="206"/>
      <c r="D114" s="225"/>
      <c r="E114" s="163"/>
      <c r="F114" s="197"/>
      <c r="G114" s="140"/>
      <c r="K114" s="230"/>
    </row>
    <row r="115" spans="2:11">
      <c r="B115" s="219" t="s">
        <v>215</v>
      </c>
      <c r="C115" s="220"/>
      <c r="D115" s="225">
        <v>0</v>
      </c>
      <c r="E115" s="163">
        <v>0</v>
      </c>
      <c r="G115" s="140"/>
    </row>
    <row r="116" spans="2:11">
      <c r="B116" s="251" t="s">
        <v>113</v>
      </c>
      <c r="C116" s="252"/>
      <c r="D116" s="225">
        <v>0</v>
      </c>
      <c r="E116" s="163">
        <v>0</v>
      </c>
    </row>
    <row r="117" spans="2:11" ht="15" thickBot="1">
      <c r="B117" s="260" t="s">
        <v>216</v>
      </c>
      <c r="C117" s="261"/>
      <c r="D117" s="262">
        <f>+D113-D115-D116</f>
        <v>1648758689</v>
      </c>
      <c r="E117" s="262">
        <f>+E113-E115-E116+2</f>
        <v>5058805335</v>
      </c>
    </row>
    <row r="118" spans="2:11">
      <c r="B118" s="841" t="s">
        <v>641</v>
      </c>
      <c r="C118" s="841"/>
      <c r="D118" s="841"/>
      <c r="E118" s="841"/>
    </row>
    <row r="119" spans="2:11">
      <c r="D119" s="723">
        <f>+D117-'Balance Gral. Resol. 35'!G77</f>
        <v>0</v>
      </c>
      <c r="E119" s="722">
        <v>0</v>
      </c>
    </row>
  </sheetData>
  <sheetProtection algorithmName="SHA-512" hashValue="k6pBn3WnbOG1tWqbMCVhdh3hXvEws+dNYJwCLqZAP1J+OEeKbz4sLuack8nRJYwnOgilDd9YyRlLac2NW/V2Yg==" saltValue="ASkk04ARIJ2IzNh5SzyJXQ==" spinCount="100000" sheet="1" objects="1" scenarios="1"/>
  <mergeCells count="7">
    <mergeCell ref="B118:E118"/>
    <mergeCell ref="B8:E9"/>
    <mergeCell ref="B4:E4"/>
    <mergeCell ref="B3:E3"/>
    <mergeCell ref="B5:E5"/>
    <mergeCell ref="B6:E6"/>
    <mergeCell ref="B7:E7"/>
  </mergeCells>
  <phoneticPr fontId="142" type="noConversion"/>
  <hyperlinks>
    <hyperlink ref="B11" location="'NOTA V INGRESOS OPERATIVOS'!A1" display="Ingresos Operativos - Nota v" xr:uid="{00000000-0004-0000-0300-000000000000}"/>
    <hyperlink ref="B45" location="'NOTA W OTROS GASTOS OPER'!A1" display="Gastos de Comercialización -Nota w" xr:uid="{00000000-0004-0000-0300-000001000000}"/>
    <hyperlink ref="B39" location="'NOTA W OTROS GASTOS OPER'!A1" display="Gastos Operativos - Nota W" xr:uid="{00000000-0004-0000-0300-000002000000}"/>
    <hyperlink ref="B50" location="'NOTA W OTROS GASTOS OPER'!A1" display="Gastos de administración - Nota w" xr:uid="{00000000-0004-0000-0300-000003000000}"/>
    <hyperlink ref="B92" location="'NOTA X OTROS INGRESOS Y EGR'!A1" display="Otros ingresos y Egresos" xr:uid="{00000000-0004-0000-0300-000004000000}"/>
    <hyperlink ref="B96" location="'NOTA Y RESULTADOS FINANC'!A1" display="Resultados financieros" xr:uid="{00000000-0004-0000-0300-000005000000}"/>
    <hyperlink ref="B105" location="'NOTA Z RESULT EXTRA'!A1" display="Resultados  extraordinarias -Nota z" xr:uid="{00000000-0004-0000-0300-000006000000}"/>
    <hyperlink ref="B51:B85" location="'NOTA W OTROS GASTOS OPER'!A1" display="Gastos de administración - Nota w" xr:uid="{A6C14D7A-6FB3-174B-9386-9D640759317B}"/>
    <hyperlink ref="B86" location="'NOTA W OTROS GASTOS OPER'!A1" display="Gastos de administración - Nota w" xr:uid="{03121B11-8DC9-5F4D-9232-2649A81254F7}"/>
  </hyperlinks>
  <pageMargins left="0.25" right="0.25" top="0.75" bottom="0.75" header="0.3" footer="0.3"/>
  <pageSetup paperSize="9" scale="87"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002060"/>
    <pageSetUpPr fitToPage="1"/>
  </sheetPr>
  <dimension ref="B1:F59"/>
  <sheetViews>
    <sheetView showGridLines="0" zoomScale="130" zoomScaleNormal="130" workbookViewId="0">
      <selection activeCell="D13" sqref="D13"/>
    </sheetView>
  </sheetViews>
  <sheetFormatPr baseColWidth="10" defaultColWidth="11.5" defaultRowHeight="14"/>
  <cols>
    <col min="1" max="1" width="6.33203125" style="140" customWidth="1"/>
    <col min="2" max="2" width="5.6640625" style="140" customWidth="1"/>
    <col min="3" max="3" width="55.83203125" style="140" customWidth="1"/>
    <col min="4" max="5" width="25.83203125" style="140" customWidth="1"/>
    <col min="6" max="6" width="14.33203125" style="140" hidden="1" customWidth="1"/>
    <col min="7" max="8" width="0" style="140" hidden="1" customWidth="1"/>
    <col min="9" max="16384" width="11.5" style="140"/>
  </cols>
  <sheetData>
    <row r="1" spans="3:6">
      <c r="C1" s="794"/>
      <c r="D1" s="794"/>
      <c r="E1" s="794"/>
    </row>
    <row r="2" spans="3:6" ht="35.25" customHeight="1">
      <c r="C2" s="794"/>
      <c r="D2" s="794"/>
      <c r="E2" s="794"/>
    </row>
    <row r="3" spans="3:6">
      <c r="C3" s="794" t="s">
        <v>0</v>
      </c>
      <c r="D3" s="794"/>
      <c r="E3" s="794"/>
    </row>
    <row r="4" spans="3:6">
      <c r="C4" s="794" t="s">
        <v>217</v>
      </c>
      <c r="D4" s="794"/>
      <c r="E4" s="794"/>
    </row>
    <row r="5" spans="3:6" ht="19.5" customHeight="1">
      <c r="C5" s="814" t="s">
        <v>1044</v>
      </c>
      <c r="D5" s="814"/>
      <c r="E5" s="814"/>
      <c r="F5" s="814"/>
    </row>
    <row r="6" spans="3:6" ht="19.5" customHeight="1">
      <c r="C6" s="145"/>
      <c r="D6" s="145"/>
      <c r="E6" s="293"/>
      <c r="F6" s="145"/>
    </row>
    <row r="7" spans="3:6">
      <c r="C7" s="844" t="s">
        <v>31</v>
      </c>
      <c r="D7" s="844"/>
      <c r="E7" s="844"/>
    </row>
    <row r="8" spans="3:6" ht="38.25" customHeight="1">
      <c r="C8" s="263"/>
      <c r="D8" s="574">
        <f>+Indice!G5</f>
        <v>45382</v>
      </c>
      <c r="E8" s="264">
        <f>+Indice!H7</f>
        <v>45016</v>
      </c>
    </row>
    <row r="9" spans="3:6">
      <c r="C9" s="265" t="s">
        <v>218</v>
      </c>
      <c r="D9" s="266"/>
      <c r="E9" s="267"/>
    </row>
    <row r="10" spans="3:6" ht="12" customHeight="1">
      <c r="C10" s="268"/>
      <c r="D10" s="269"/>
      <c r="E10" s="270"/>
      <c r="F10" s="206"/>
    </row>
    <row r="11" spans="3:6">
      <c r="C11" s="268" t="s">
        <v>219</v>
      </c>
      <c r="D11" s="270">
        <f>+' Flujo de Fondos Calculo INVEST'!B61</f>
        <v>9459699269</v>
      </c>
      <c r="E11" s="270">
        <v>-6858634454</v>
      </c>
      <c r="F11" s="206"/>
    </row>
    <row r="12" spans="3:6" ht="12.5" customHeight="1">
      <c r="C12" s="268" t="s">
        <v>220</v>
      </c>
      <c r="D12" s="270">
        <f>+' Flujo de Fondos Calculo INVEST'!B64+4</f>
        <v>-1094664864</v>
      </c>
      <c r="E12" s="270">
        <v>-860550302</v>
      </c>
    </row>
    <row r="13" spans="3:6">
      <c r="C13" s="268" t="s">
        <v>221</v>
      </c>
      <c r="D13" s="270">
        <f>+' Flujo de Fondos Calculo INVEST'!B62</f>
        <v>142577750</v>
      </c>
      <c r="E13" s="270">
        <v>227153491</v>
      </c>
    </row>
    <row r="14" spans="3:6">
      <c r="C14" s="268"/>
      <c r="D14" s="270"/>
      <c r="E14" s="270"/>
    </row>
    <row r="15" spans="3:6">
      <c r="C15" s="271" t="s">
        <v>222</v>
      </c>
      <c r="D15" s="272"/>
      <c r="E15" s="272"/>
    </row>
    <row r="16" spans="3:6">
      <c r="C16" s="271" t="s">
        <v>223</v>
      </c>
      <c r="D16" s="273">
        <f>SUM(D11:D14)</f>
        <v>8507612155</v>
      </c>
      <c r="E16" s="273">
        <v>-7492031265</v>
      </c>
    </row>
    <row r="17" spans="3:5">
      <c r="C17" s="274"/>
      <c r="D17" s="272"/>
      <c r="E17" s="272"/>
    </row>
    <row r="18" spans="3:5">
      <c r="C18" s="271" t="s">
        <v>224</v>
      </c>
      <c r="D18" s="272"/>
      <c r="E18" s="272"/>
    </row>
    <row r="19" spans="3:5">
      <c r="C19" s="274"/>
      <c r="D19" s="272"/>
      <c r="E19" s="272"/>
    </row>
    <row r="20" spans="3:5">
      <c r="C20" s="274" t="s">
        <v>225</v>
      </c>
      <c r="D20" s="272">
        <v>0</v>
      </c>
      <c r="E20" s="272">
        <v>0</v>
      </c>
    </row>
    <row r="21" spans="3:5">
      <c r="C21" s="274"/>
      <c r="D21" s="275">
        <f>SUM(D19:D20)</f>
        <v>0</v>
      </c>
      <c r="E21" s="273">
        <v>0</v>
      </c>
    </row>
    <row r="22" spans="3:5">
      <c r="C22" s="271" t="s">
        <v>226</v>
      </c>
      <c r="D22" s="272"/>
      <c r="E22" s="272"/>
    </row>
    <row r="23" spans="3:5">
      <c r="C23" s="274" t="s">
        <v>818</v>
      </c>
      <c r="D23" s="272">
        <f>+' Flujo de Fondos Calculo INVEST'!B65-3</f>
        <v>2901457380</v>
      </c>
      <c r="E23" s="272">
        <v>4911340727</v>
      </c>
    </row>
    <row r="24" spans="3:5">
      <c r="C24" s="274"/>
      <c r="D24" s="272"/>
      <c r="E24" s="272"/>
    </row>
    <row r="25" spans="3:5">
      <c r="C25" s="271" t="s">
        <v>227</v>
      </c>
      <c r="D25" s="275">
        <f>D16+D21+D23</f>
        <v>11409069535</v>
      </c>
      <c r="E25" s="273">
        <v>-2580690538</v>
      </c>
    </row>
    <row r="26" spans="3:5">
      <c r="C26" s="274"/>
      <c r="D26" s="272"/>
      <c r="E26" s="272"/>
    </row>
    <row r="27" spans="3:5">
      <c r="C27" s="274" t="s">
        <v>215</v>
      </c>
      <c r="D27" s="272">
        <f>+' Flujo de Fondos Calculo INVEST'!B66</f>
        <v>0</v>
      </c>
      <c r="E27" s="272">
        <v>-1031859867</v>
      </c>
    </row>
    <row r="28" spans="3:5">
      <c r="C28" s="274"/>
      <c r="D28" s="272"/>
      <c r="E28" s="272"/>
    </row>
    <row r="29" spans="3:5">
      <c r="C29" s="271" t="s">
        <v>228</v>
      </c>
      <c r="D29" s="273">
        <f>+D25+D27</f>
        <v>11409069535</v>
      </c>
      <c r="E29" s="273">
        <v>-3612550405</v>
      </c>
    </row>
    <row r="30" spans="3:5">
      <c r="C30" s="271"/>
      <c r="D30" s="276"/>
      <c r="E30" s="276"/>
    </row>
    <row r="31" spans="3:5">
      <c r="C31" s="271" t="s">
        <v>229</v>
      </c>
      <c r="D31" s="272"/>
      <c r="E31" s="272"/>
    </row>
    <row r="32" spans="3:5">
      <c r="C32" s="271"/>
      <c r="D32" s="272"/>
      <c r="E32" s="272"/>
    </row>
    <row r="33" spans="2:5">
      <c r="C33" s="274" t="s">
        <v>230</v>
      </c>
      <c r="D33" s="272">
        <f>+' Flujo de Fondos Calculo INVEST'!B70</f>
        <v>250000000</v>
      </c>
      <c r="E33" s="272">
        <v>25000000</v>
      </c>
    </row>
    <row r="34" spans="2:5">
      <c r="C34" s="274" t="s">
        <v>231</v>
      </c>
      <c r="D34" s="272">
        <v>0</v>
      </c>
      <c r="E34" s="272">
        <v>0</v>
      </c>
    </row>
    <row r="35" spans="2:5">
      <c r="C35" s="274" t="s">
        <v>232</v>
      </c>
      <c r="D35" s="272">
        <v>0</v>
      </c>
      <c r="E35" s="272">
        <v>0</v>
      </c>
    </row>
    <row r="36" spans="2:5">
      <c r="B36" s="4"/>
      <c r="C36" s="274" t="s">
        <v>233</v>
      </c>
      <c r="D36" s="272">
        <f>+' Flujo de Fondos Calculo INVEST'!B71-1</f>
        <v>-7912729</v>
      </c>
      <c r="E36" s="272">
        <v>17238053669</v>
      </c>
    </row>
    <row r="37" spans="2:5">
      <c r="C37" s="274" t="s">
        <v>234</v>
      </c>
      <c r="D37" s="272">
        <f>+' Flujo de Fondos Calculo INVEST'!B72</f>
        <v>-14511469255</v>
      </c>
      <c r="E37" s="272">
        <v>60459024564</v>
      </c>
    </row>
    <row r="38" spans="2:5">
      <c r="C38" s="274" t="s">
        <v>235</v>
      </c>
      <c r="D38" s="272" t="s">
        <v>507</v>
      </c>
      <c r="E38" s="272" t="s">
        <v>507</v>
      </c>
    </row>
    <row r="39" spans="2:5">
      <c r="C39" s="274" t="s">
        <v>236</v>
      </c>
      <c r="D39" s="272">
        <f>+' Flujo de Fondos Calculo INVEST'!B74</f>
        <v>2398632242</v>
      </c>
      <c r="E39" s="272">
        <v>2983900800</v>
      </c>
    </row>
    <row r="40" spans="2:5">
      <c r="C40" s="274"/>
      <c r="D40" s="272"/>
      <c r="E40" s="272"/>
    </row>
    <row r="41" spans="2:5">
      <c r="C41" s="271" t="s">
        <v>237</v>
      </c>
      <c r="D41" s="273">
        <f>SUM(D33:D39)</f>
        <v>-11870749742</v>
      </c>
      <c r="E41" s="273">
        <v>80705979033</v>
      </c>
    </row>
    <row r="42" spans="2:5">
      <c r="C42" s="271"/>
      <c r="D42" s="276"/>
      <c r="E42" s="276"/>
    </row>
    <row r="43" spans="2:5">
      <c r="C43" s="271" t="s">
        <v>238</v>
      </c>
      <c r="D43" s="272"/>
      <c r="E43" s="272"/>
    </row>
    <row r="44" spans="2:5">
      <c r="C44" s="271"/>
      <c r="D44" s="272"/>
      <c r="E44" s="272"/>
    </row>
    <row r="45" spans="2:5">
      <c r="C45" s="274" t="s">
        <v>239</v>
      </c>
      <c r="D45" s="272">
        <f>+' Flujo de Fondos Calculo INVEST'!B84</f>
        <v>0</v>
      </c>
      <c r="E45" s="272">
        <v>0</v>
      </c>
    </row>
    <row r="46" spans="2:5">
      <c r="C46" s="274" t="s">
        <v>240</v>
      </c>
      <c r="D46" s="272">
        <f>+' Flujo de Fondos Calculo INVEST'!B82</f>
        <v>-655800010</v>
      </c>
      <c r="E46" s="272">
        <v>-70654291540.525604</v>
      </c>
    </row>
    <row r="47" spans="2:5">
      <c r="C47" s="274" t="s">
        <v>241</v>
      </c>
      <c r="D47" s="272">
        <f>+' Flujo de Fondos Calculo INVEST'!B83</f>
        <v>-2946179633</v>
      </c>
      <c r="E47" s="272">
        <v>-850615277</v>
      </c>
    </row>
    <row r="48" spans="2:5" ht="12.75" customHeight="1">
      <c r="C48" s="274" t="s">
        <v>208</v>
      </c>
      <c r="D48" s="272" t="s">
        <v>507</v>
      </c>
      <c r="E48" s="272" t="s">
        <v>507</v>
      </c>
    </row>
    <row r="49" spans="3:6" ht="12.75" customHeight="1">
      <c r="C49" s="274"/>
      <c r="D49" s="272"/>
      <c r="E49" s="272"/>
    </row>
    <row r="50" spans="3:6" ht="12.75" customHeight="1">
      <c r="C50" s="271" t="s">
        <v>242</v>
      </c>
      <c r="D50" s="273">
        <f>SUM(D45:D49)</f>
        <v>-3601979643</v>
      </c>
      <c r="E50" s="273">
        <v>-71504906817.525604</v>
      </c>
    </row>
    <row r="51" spans="3:6">
      <c r="C51" s="274"/>
      <c r="D51" s="272"/>
      <c r="E51" s="272"/>
    </row>
    <row r="52" spans="3:6">
      <c r="C52" s="271" t="s">
        <v>243</v>
      </c>
      <c r="D52" s="272"/>
      <c r="E52" s="272"/>
    </row>
    <row r="53" spans="3:6">
      <c r="C53" s="271"/>
      <c r="D53" s="272"/>
      <c r="E53" s="272"/>
    </row>
    <row r="54" spans="3:6" ht="16.5" customHeight="1">
      <c r="C54" s="274" t="s">
        <v>244</v>
      </c>
      <c r="D54" s="276">
        <f>+D25+D27+D41+D50</f>
        <v>-4063659850</v>
      </c>
      <c r="E54" s="276">
        <v>5588521810.4743958</v>
      </c>
      <c r="F54" s="277"/>
    </row>
    <row r="55" spans="3:6">
      <c r="C55" s="278" t="s">
        <v>245</v>
      </c>
      <c r="D55" s="279">
        <f>+'Balance Gral. Resol. 35'!E14</f>
        <v>4164595409</v>
      </c>
      <c r="E55" s="279">
        <v>1343838368</v>
      </c>
    </row>
    <row r="56" spans="3:6" ht="15" thickBot="1">
      <c r="C56" s="280" t="s">
        <v>246</v>
      </c>
      <c r="D56" s="281">
        <f>D54+D55</f>
        <v>100935559</v>
      </c>
      <c r="E56" s="281">
        <v>6932360178.4743958</v>
      </c>
    </row>
    <row r="57" spans="3:6" ht="15" thickTop="1">
      <c r="C57" s="843" t="s">
        <v>641</v>
      </c>
      <c r="D57" s="843"/>
      <c r="E57" s="843"/>
    </row>
    <row r="58" spans="3:6" hidden="1">
      <c r="D58" s="230">
        <f>+D56-'Balance Gral. Resol. 35'!D14</f>
        <v>0</v>
      </c>
    </row>
    <row r="59" spans="3:6">
      <c r="D59" s="723">
        <f>+D56-'Balance Gral. Resol. 35'!D14</f>
        <v>0</v>
      </c>
      <c r="E59" s="723">
        <v>5.8399200439453125E-2</v>
      </c>
    </row>
  </sheetData>
  <sheetProtection algorithmName="SHA-512" hashValue="oor9A8n+uiqMuoSok2a87Nh/aRVYpEsSioATQyYlepAeOyfn09DS2KRg3oTw1bcjvnAAZePm34nCUtEz7h1gCw==" saltValue="VOQ1smRuojcJKCdkUd0Lvg==" spinCount="100000" sheet="1" objects="1" scenarios="1"/>
  <mergeCells count="7">
    <mergeCell ref="C57:E57"/>
    <mergeCell ref="C7:E7"/>
    <mergeCell ref="C1:E1"/>
    <mergeCell ref="C2:E2"/>
    <mergeCell ref="C3:E3"/>
    <mergeCell ref="C4:E4"/>
    <mergeCell ref="C5:F5"/>
  </mergeCells>
  <pageMargins left="0.25" right="0.25" top="0.75" bottom="0.75" header="0.3" footer="0.3"/>
  <pageSetup paperSize="9" scale="8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rgb="FF002060"/>
    <pageSetUpPr fitToPage="1"/>
  </sheetPr>
  <dimension ref="B1:M35"/>
  <sheetViews>
    <sheetView showGridLines="0" topLeftCell="B1" zoomScale="130" zoomScaleNormal="130" workbookViewId="0">
      <selection activeCell="H10" sqref="H10"/>
    </sheetView>
  </sheetViews>
  <sheetFormatPr baseColWidth="10" defaultColWidth="11.5" defaultRowHeight="15"/>
  <cols>
    <col min="1" max="1" width="5.33203125" customWidth="1"/>
    <col min="2" max="2" width="40.33203125" customWidth="1"/>
    <col min="3" max="4" width="15.6640625" style="136" customWidth="1"/>
    <col min="5" max="8" width="21" style="136" customWidth="1"/>
    <col min="9" max="9" width="21" customWidth="1"/>
    <col min="10" max="11" width="15.6640625" customWidth="1"/>
    <col min="12" max="12" width="15.33203125" customWidth="1"/>
    <col min="13" max="13" width="12.83203125" bestFit="1" customWidth="1"/>
  </cols>
  <sheetData>
    <row r="1" spans="2:11" ht="79.25" customHeight="1"/>
    <row r="2" spans="2:11">
      <c r="B2" s="846" t="s">
        <v>0</v>
      </c>
      <c r="C2" s="846"/>
      <c r="D2" s="846"/>
      <c r="E2" s="846"/>
      <c r="F2" s="846"/>
      <c r="G2" s="846"/>
      <c r="H2" s="846"/>
      <c r="I2" s="846"/>
      <c r="J2" s="846"/>
      <c r="K2" s="846"/>
    </row>
    <row r="3" spans="2:11">
      <c r="B3" s="846" t="s">
        <v>247</v>
      </c>
      <c r="C3" s="846"/>
      <c r="D3" s="846"/>
      <c r="E3" s="846"/>
      <c r="F3" s="846"/>
      <c r="G3" s="846"/>
      <c r="H3" s="846"/>
      <c r="I3" s="846"/>
      <c r="J3" s="846"/>
      <c r="K3" s="846"/>
    </row>
    <row r="4" spans="2:11">
      <c r="B4" s="846" t="s">
        <v>1045</v>
      </c>
      <c r="C4" s="846"/>
      <c r="D4" s="846"/>
      <c r="E4" s="846"/>
      <c r="F4" s="846"/>
      <c r="G4" s="846"/>
      <c r="H4" s="846"/>
      <c r="I4" s="846"/>
      <c r="J4" s="846"/>
      <c r="K4" s="846"/>
    </row>
    <row r="5" spans="2:11" ht="15" customHeight="1">
      <c r="B5" s="853" t="s">
        <v>31</v>
      </c>
      <c r="C5" s="853"/>
      <c r="D5" s="853"/>
      <c r="E5" s="853"/>
      <c r="F5" s="853"/>
      <c r="G5" s="853"/>
      <c r="H5" s="853"/>
      <c r="I5" s="853"/>
      <c r="J5" s="853"/>
      <c r="K5" s="853"/>
    </row>
    <row r="6" spans="2:11" ht="15" customHeight="1" thickBot="1">
      <c r="B6" s="211"/>
      <c r="C6" s="211"/>
      <c r="D6"/>
      <c r="E6"/>
      <c r="F6"/>
      <c r="G6"/>
      <c r="H6"/>
    </row>
    <row r="7" spans="2:11" s="398" customFormat="1" ht="13.5" customHeight="1" thickBot="1">
      <c r="B7" s="211"/>
      <c r="C7" s="847" t="s">
        <v>248</v>
      </c>
      <c r="D7" s="848"/>
      <c r="E7" s="847" t="s">
        <v>249</v>
      </c>
      <c r="F7" s="849"/>
      <c r="G7" s="850"/>
      <c r="H7" s="849" t="s">
        <v>250</v>
      </c>
      <c r="I7" s="851"/>
      <c r="J7" s="852" t="s">
        <v>251</v>
      </c>
      <c r="K7" s="850"/>
    </row>
    <row r="8" spans="2:11" s="398" customFormat="1" ht="33" thickBot="1">
      <c r="B8" s="575" t="s">
        <v>252</v>
      </c>
      <c r="C8" s="576" t="s">
        <v>253</v>
      </c>
      <c r="D8" s="577" t="s">
        <v>254</v>
      </c>
      <c r="E8" s="578" t="s">
        <v>255</v>
      </c>
      <c r="F8" s="579" t="s">
        <v>975</v>
      </c>
      <c r="G8" s="577" t="s">
        <v>256</v>
      </c>
      <c r="H8" s="578" t="s">
        <v>257</v>
      </c>
      <c r="I8" s="580" t="s">
        <v>258</v>
      </c>
      <c r="J8" s="581">
        <f>+'Estado de Resultado Resol. 35'!D10</f>
        <v>45382</v>
      </c>
      <c r="K8" s="582">
        <f>+'Flujo de Efectivo Resol. Res 35'!E8</f>
        <v>45016</v>
      </c>
    </row>
    <row r="9" spans="2:11" s="337" customFormat="1">
      <c r="B9" s="583"/>
      <c r="C9" s="584"/>
      <c r="D9" s="585"/>
      <c r="E9" s="584"/>
      <c r="F9" s="586"/>
      <c r="G9" s="585"/>
      <c r="H9" s="584"/>
      <c r="I9" s="585"/>
      <c r="J9" s="584"/>
      <c r="K9" s="585"/>
    </row>
    <row r="10" spans="2:11" s="337" customFormat="1" ht="24" customHeight="1">
      <c r="B10" s="583" t="s">
        <v>259</v>
      </c>
      <c r="C10" s="584">
        <f>+'Balance Gral. Resol. 35'!H74</f>
        <v>8933184</v>
      </c>
      <c r="D10" s="585">
        <f>+'Balance Gral. Resol. 35'!H64</f>
        <v>42764000000</v>
      </c>
      <c r="E10" s="584">
        <f>+'Balance Gral. Resol. 35'!H67</f>
        <v>2249255227</v>
      </c>
      <c r="F10" s="586">
        <f>+'Balance Gral. Resol. 35'!H69</f>
        <v>152000000</v>
      </c>
      <c r="G10" s="585">
        <f>+'Balance Gral. Resol. 35'!H68</f>
        <v>0</v>
      </c>
      <c r="H10" s="587">
        <f>+'Balance Gral. Resol. 35'!H76</f>
        <v>2584693844</v>
      </c>
      <c r="I10" s="585">
        <f>+'Balance Gral. Resol. 35'!H77</f>
        <v>10157404660</v>
      </c>
      <c r="J10" s="588">
        <f>SUM(C10:I10)</f>
        <v>57916286915</v>
      </c>
      <c r="K10" s="589">
        <v>48073897286</v>
      </c>
    </row>
    <row r="11" spans="2:11" s="337" customFormat="1" ht="24" customHeight="1">
      <c r="B11" s="583"/>
      <c r="C11" s="584"/>
      <c r="D11" s="585"/>
      <c r="E11" s="584"/>
      <c r="F11" s="586"/>
      <c r="G11" s="585"/>
      <c r="H11" s="587"/>
      <c r="I11" s="585"/>
      <c r="J11" s="588">
        <f t="shared" ref="J11:J25" si="0">SUM(C11:I11)</f>
        <v>0</v>
      </c>
      <c r="K11" s="589">
        <v>0</v>
      </c>
    </row>
    <row r="12" spans="2:11" s="337" customFormat="1" ht="24" customHeight="1">
      <c r="B12" s="590" t="s">
        <v>260</v>
      </c>
      <c r="C12" s="584"/>
      <c r="D12" s="585"/>
      <c r="E12" s="584"/>
      <c r="F12" s="591"/>
      <c r="G12" s="592"/>
      <c r="H12" s="587"/>
      <c r="I12" s="585"/>
      <c r="J12" s="588">
        <f t="shared" si="0"/>
        <v>0</v>
      </c>
      <c r="K12" s="589">
        <v>0</v>
      </c>
    </row>
    <row r="13" spans="2:11" s="337" customFormat="1" ht="24" customHeight="1">
      <c r="B13" s="583"/>
      <c r="C13" s="584"/>
      <c r="D13" s="585"/>
      <c r="E13" s="584"/>
      <c r="F13" s="591"/>
      <c r="G13" s="592"/>
      <c r="H13" s="587"/>
      <c r="I13" s="585"/>
      <c r="J13" s="588">
        <f t="shared" si="0"/>
        <v>0</v>
      </c>
      <c r="K13" s="589">
        <v>0</v>
      </c>
    </row>
    <row r="14" spans="2:11" s="337" customFormat="1" ht="24" customHeight="1">
      <c r="B14" s="583" t="s">
        <v>261</v>
      </c>
      <c r="C14" s="584" t="s">
        <v>262</v>
      </c>
      <c r="D14" s="585" t="s">
        <v>262</v>
      </c>
      <c r="E14" s="587">
        <f>E26-E10</f>
        <v>0</v>
      </c>
      <c r="F14" s="591">
        <v>0</v>
      </c>
      <c r="G14" s="592" t="s">
        <v>262</v>
      </c>
      <c r="H14" s="587" t="s">
        <v>262</v>
      </c>
      <c r="I14" s="585" t="s">
        <v>262</v>
      </c>
      <c r="J14" s="588">
        <f t="shared" si="0"/>
        <v>0</v>
      </c>
      <c r="K14" s="589">
        <v>0</v>
      </c>
    </row>
    <row r="15" spans="2:11" s="337" customFormat="1" ht="24" customHeight="1">
      <c r="B15" s="583"/>
      <c r="C15" s="584"/>
      <c r="D15" s="585"/>
      <c r="E15" s="587"/>
      <c r="F15" s="591"/>
      <c r="G15" s="592"/>
      <c r="H15" s="587"/>
      <c r="I15" s="585"/>
      <c r="J15" s="588">
        <f t="shared" si="0"/>
        <v>0</v>
      </c>
      <c r="K15" s="589">
        <v>0</v>
      </c>
    </row>
    <row r="16" spans="2:11" s="337" customFormat="1" ht="24" customHeight="1">
      <c r="B16" s="583" t="s">
        <v>263</v>
      </c>
      <c r="C16" s="584" t="s">
        <v>262</v>
      </c>
      <c r="D16" s="585" t="s">
        <v>262</v>
      </c>
      <c r="E16" s="587" t="s">
        <v>262</v>
      </c>
      <c r="F16" s="573">
        <f>F26-F10</f>
        <v>0</v>
      </c>
      <c r="G16" s="592">
        <f>G10-G26</f>
        <v>0</v>
      </c>
      <c r="H16" s="587" t="s">
        <v>262</v>
      </c>
      <c r="I16" s="585" t="s">
        <v>262</v>
      </c>
      <c r="J16" s="588">
        <f t="shared" si="0"/>
        <v>0</v>
      </c>
      <c r="K16" s="589">
        <v>1000000</v>
      </c>
    </row>
    <row r="17" spans="2:13" s="337" customFormat="1" ht="24" customHeight="1">
      <c r="B17" s="583"/>
      <c r="C17" s="584"/>
      <c r="D17" s="585"/>
      <c r="E17" s="587"/>
      <c r="F17" s="591"/>
      <c r="G17" s="592"/>
      <c r="H17" s="587"/>
      <c r="I17" s="585"/>
      <c r="J17" s="588">
        <f t="shared" si="0"/>
        <v>0</v>
      </c>
      <c r="K17" s="589">
        <v>0</v>
      </c>
    </row>
    <row r="18" spans="2:13" s="337" customFormat="1" ht="24" customHeight="1">
      <c r="B18" s="583" t="s">
        <v>122</v>
      </c>
      <c r="C18" s="584" t="s">
        <v>262</v>
      </c>
      <c r="D18" s="585">
        <v>2200000000</v>
      </c>
      <c r="E18" s="587" t="s">
        <v>262</v>
      </c>
      <c r="F18" s="573" t="s">
        <v>262</v>
      </c>
      <c r="G18" s="592" t="s">
        <v>262</v>
      </c>
      <c r="H18" s="587">
        <f>-I18-I22</f>
        <v>7211225027</v>
      </c>
      <c r="I18" s="585">
        <f>-I10</f>
        <v>-10157404660</v>
      </c>
      <c r="J18" s="588">
        <f t="shared" si="0"/>
        <v>-746179633</v>
      </c>
      <c r="K18" s="589">
        <v>0</v>
      </c>
    </row>
    <row r="19" spans="2:13" s="337" customFormat="1" ht="24" customHeight="1">
      <c r="B19" s="583"/>
      <c r="C19" s="584"/>
      <c r="D19" s="585"/>
      <c r="E19" s="587"/>
      <c r="F19" s="573"/>
      <c r="G19" s="592"/>
      <c r="H19" s="587"/>
      <c r="I19" s="585"/>
      <c r="J19" s="588">
        <f t="shared" si="0"/>
        <v>0</v>
      </c>
      <c r="K19" s="589">
        <v>0</v>
      </c>
    </row>
    <row r="20" spans="2:13" s="337" customFormat="1" ht="24" customHeight="1">
      <c r="B20" s="583" t="s">
        <v>264</v>
      </c>
      <c r="C20" s="584">
        <f>C26-C10</f>
        <v>0</v>
      </c>
      <c r="D20" s="371">
        <v>0</v>
      </c>
      <c r="E20" s="587">
        <v>0</v>
      </c>
      <c r="F20" s="573" t="s">
        <v>262</v>
      </c>
      <c r="G20" s="592" t="s">
        <v>262</v>
      </c>
      <c r="H20" s="587"/>
      <c r="I20" s="585" t="s">
        <v>262</v>
      </c>
      <c r="J20" s="588">
        <f t="shared" si="0"/>
        <v>0</v>
      </c>
      <c r="K20" s="589">
        <v>0</v>
      </c>
    </row>
    <row r="21" spans="2:13" s="337" customFormat="1" ht="24" customHeight="1">
      <c r="B21" s="583"/>
      <c r="C21" s="584"/>
      <c r="D21" s="585"/>
      <c r="E21" s="587"/>
      <c r="F21" s="573"/>
      <c r="G21" s="592"/>
      <c r="H21" s="587"/>
      <c r="I21" s="585"/>
      <c r="J21" s="588">
        <f t="shared" si="0"/>
        <v>0</v>
      </c>
      <c r="K21" s="589">
        <v>0</v>
      </c>
    </row>
    <row r="22" spans="2:13" s="337" customFormat="1" ht="24" customHeight="1">
      <c r="B22" s="583" t="s">
        <v>265</v>
      </c>
      <c r="C22" s="584">
        <v>0</v>
      </c>
      <c r="D22" s="584">
        <v>0</v>
      </c>
      <c r="E22" s="587" t="s">
        <v>262</v>
      </c>
      <c r="F22" s="573" t="s">
        <v>262</v>
      </c>
      <c r="G22" s="592" t="s">
        <v>262</v>
      </c>
      <c r="H22" s="587">
        <v>0</v>
      </c>
      <c r="I22" s="584">
        <v>2946179633</v>
      </c>
      <c r="J22" s="588">
        <f t="shared" si="0"/>
        <v>2946179633</v>
      </c>
      <c r="K22" s="589">
        <v>-7500000000</v>
      </c>
    </row>
    <row r="23" spans="2:13" s="337" customFormat="1" ht="24" customHeight="1">
      <c r="B23" s="583"/>
      <c r="C23" s="584"/>
      <c r="D23" s="585"/>
      <c r="E23" s="587"/>
      <c r="F23" s="591"/>
      <c r="G23" s="592"/>
      <c r="H23" s="587"/>
      <c r="I23" s="585"/>
      <c r="J23" s="588">
        <f t="shared" si="0"/>
        <v>0</v>
      </c>
      <c r="K23" s="589">
        <v>0</v>
      </c>
    </row>
    <row r="24" spans="2:13" s="337" customFormat="1" ht="24" customHeight="1">
      <c r="B24" s="583" t="s">
        <v>266</v>
      </c>
      <c r="C24" s="584">
        <v>0</v>
      </c>
      <c r="D24" s="585">
        <v>0</v>
      </c>
      <c r="E24" s="587">
        <v>0</v>
      </c>
      <c r="F24" s="573">
        <v>0</v>
      </c>
      <c r="G24" s="592">
        <f>+G26-G10</f>
        <v>0</v>
      </c>
      <c r="H24" s="587">
        <v>0</v>
      </c>
      <c r="I24" s="585">
        <v>0</v>
      </c>
      <c r="J24" s="588">
        <f t="shared" si="0"/>
        <v>0</v>
      </c>
      <c r="K24" s="589">
        <f>6493384724+156000000</f>
        <v>6649384724</v>
      </c>
    </row>
    <row r="25" spans="2:13" s="337" customFormat="1" ht="24" customHeight="1" thickBot="1">
      <c r="B25" s="583" t="s">
        <v>124</v>
      </c>
      <c r="C25" s="593" t="s">
        <v>262</v>
      </c>
      <c r="D25" s="594" t="s">
        <v>262</v>
      </c>
      <c r="E25" s="593" t="s">
        <v>262</v>
      </c>
      <c r="F25" s="595">
        <v>0</v>
      </c>
      <c r="G25" s="594" t="s">
        <v>262</v>
      </c>
      <c r="H25" s="596"/>
      <c r="I25" s="594">
        <f>+I26</f>
        <v>1648758689</v>
      </c>
      <c r="J25" s="588">
        <f t="shared" si="0"/>
        <v>1648758689</v>
      </c>
      <c r="K25" s="597">
        <v>5058805334.5900002</v>
      </c>
    </row>
    <row r="26" spans="2:13" s="337" customFormat="1" ht="24" customHeight="1" thickBot="1">
      <c r="B26" s="742" t="str">
        <f>Indice!F8</f>
        <v>Totales al 31/03/2024</v>
      </c>
      <c r="C26" s="598">
        <f>+'Balance Gral. Resol. 35'!G74</f>
        <v>8933184</v>
      </c>
      <c r="D26" s="599">
        <f>+'Balance Gral. Resol. 35'!G64</f>
        <v>44964000001</v>
      </c>
      <c r="E26" s="600">
        <f>'Balance Gral. Resol. 35'!G67</f>
        <v>2249255227</v>
      </c>
      <c r="F26" s="599">
        <f>+'Balance Gral. Resol. 35'!G69</f>
        <v>152000000</v>
      </c>
      <c r="G26" s="599">
        <f>+'Balance Gral. Resol. 35'!G68</f>
        <v>0</v>
      </c>
      <c r="H26" s="599">
        <f>+'Balance Gral. Resol. 35'!G76</f>
        <v>7595918870</v>
      </c>
      <c r="I26" s="599">
        <f>+'Balance Gral. Resol. 35'!G77</f>
        <v>1648758689</v>
      </c>
      <c r="J26" s="601">
        <f>SUM(C26:I26)</f>
        <v>56618865971</v>
      </c>
      <c r="K26" s="602">
        <f>SUM(K10:K25)</f>
        <v>52283087344.589996</v>
      </c>
      <c r="L26" s="371"/>
      <c r="M26" s="371"/>
    </row>
    <row r="27" spans="2:13" s="337" customFormat="1" ht="24" customHeight="1" thickBot="1">
      <c r="B27" s="603" t="str">
        <f>Indice!H10</f>
        <v>Totales al 31/03/2023</v>
      </c>
      <c r="C27" s="598">
        <v>8933184</v>
      </c>
      <c r="D27" s="599">
        <v>42764000000</v>
      </c>
      <c r="E27" s="600">
        <v>1714654982</v>
      </c>
      <c r="F27" s="599">
        <v>152000000</v>
      </c>
      <c r="G27" s="789">
        <v>0</v>
      </c>
      <c r="H27" s="598">
        <v>2584693844</v>
      </c>
      <c r="I27" s="599">
        <v>5058805334.5900002</v>
      </c>
      <c r="J27" s="601"/>
      <c r="K27" s="604">
        <f>SUM(C27:I27)</f>
        <v>52283087344.589996</v>
      </c>
      <c r="L27" s="371">
        <f>K27-K26</f>
        <v>0</v>
      </c>
    </row>
    <row r="28" spans="2:13">
      <c r="B28" s="845" t="s">
        <v>641</v>
      </c>
      <c r="C28" s="845"/>
      <c r="D28" s="845"/>
      <c r="E28" s="845"/>
      <c r="F28" s="845"/>
      <c r="G28" s="845"/>
      <c r="H28" s="845"/>
      <c r="I28" s="845"/>
      <c r="J28" s="845"/>
      <c r="K28" s="845"/>
    </row>
    <row r="29" spans="2:13" hidden="1">
      <c r="D29" s="136">
        <f>SUM(D10:D25)</f>
        <v>44964000000</v>
      </c>
      <c r="E29" s="136">
        <f t="shared" ref="E29:J29" si="1">SUM(E10:E25)</f>
        <v>2249255227</v>
      </c>
      <c r="F29" s="136">
        <f t="shared" si="1"/>
        <v>152000000</v>
      </c>
      <c r="G29" s="136">
        <f t="shared" si="1"/>
        <v>0</v>
      </c>
      <c r="H29" s="136">
        <f t="shared" si="1"/>
        <v>9795918871</v>
      </c>
      <c r="I29" s="136">
        <f t="shared" si="1"/>
        <v>4594938322</v>
      </c>
      <c r="J29" s="136">
        <f t="shared" si="1"/>
        <v>61765045604</v>
      </c>
      <c r="K29" s="346">
        <f>+J26-'Balance Gral. Resol. 35'!G79</f>
        <v>0</v>
      </c>
    </row>
    <row r="30" spans="2:13" hidden="1"/>
    <row r="31" spans="2:13" hidden="1">
      <c r="C31" s="346">
        <f t="shared" ref="C31:I31" si="2">+C29-C26</f>
        <v>-8933184</v>
      </c>
      <c r="D31" s="346">
        <f t="shared" si="2"/>
        <v>-1</v>
      </c>
      <c r="E31" s="346">
        <f t="shared" si="2"/>
        <v>0</v>
      </c>
      <c r="F31" s="346">
        <f t="shared" si="2"/>
        <v>0</v>
      </c>
      <c r="G31" s="346">
        <f t="shared" si="2"/>
        <v>0</v>
      </c>
      <c r="H31" s="346">
        <f t="shared" si="2"/>
        <v>2200000001</v>
      </c>
      <c r="I31" s="346">
        <f t="shared" si="2"/>
        <v>2946179633</v>
      </c>
      <c r="J31" s="346">
        <f>+J29-J26</f>
        <v>5146179633</v>
      </c>
    </row>
    <row r="32" spans="2:13">
      <c r="J32" s="346">
        <f>+J26-'Balance Gral. Resol. 35'!G79</f>
        <v>0</v>
      </c>
      <c r="K32" s="346">
        <v>0</v>
      </c>
    </row>
    <row r="34" spans="10:11">
      <c r="J34" s="346"/>
      <c r="K34" s="346"/>
    </row>
    <row r="35" spans="10:11">
      <c r="J35" s="346"/>
      <c r="K35" s="346"/>
    </row>
  </sheetData>
  <sheetProtection algorithmName="SHA-512" hashValue="nASE88mwBoDEBQL8UkC/eI+UtwBoUB8jjVuc8yylH7EpE+aG9CSBHSjdmXYdUydapq02w5R8xhArWC7xGURRuQ==" saltValue="VXN6iReGz+grDvxq+TGrRw==" spinCount="100000" sheet="1" objects="1" scenarios="1"/>
  <mergeCells count="9">
    <mergeCell ref="B28:K28"/>
    <mergeCell ref="B2:K2"/>
    <mergeCell ref="C7:D7"/>
    <mergeCell ref="E7:G7"/>
    <mergeCell ref="H7:I7"/>
    <mergeCell ref="J7:K7"/>
    <mergeCell ref="B3:K3"/>
    <mergeCell ref="B4:K4"/>
    <mergeCell ref="B5:K5"/>
  </mergeCells>
  <pageMargins left="0.25" right="0.25" top="0.75" bottom="0.75" header="0.3" footer="0.3"/>
  <pageSetup paperSize="9" scale="62" orientation="landscape"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A32794"/>
  </sheetPr>
  <dimension ref="A1:DG99"/>
  <sheetViews>
    <sheetView zoomScale="120" zoomScaleNormal="120" workbookViewId="0">
      <pane xSplit="1" ySplit="7" topLeftCell="B35" activePane="bottomRight" state="frozen"/>
      <selection pane="topRight" activeCell="B1" sqref="B1"/>
      <selection pane="bottomLeft" activeCell="A8" sqref="A8"/>
      <selection pane="bottomRight" activeCell="B43" sqref="B43"/>
    </sheetView>
  </sheetViews>
  <sheetFormatPr baseColWidth="10" defaultColWidth="11.5" defaultRowHeight="13"/>
  <cols>
    <col min="1" max="1" width="53.6640625" style="22" customWidth="1"/>
    <col min="2" max="2" width="28.33203125" style="22" bestFit="1" customWidth="1"/>
    <col min="3" max="3" width="22.5" style="22" customWidth="1"/>
    <col min="4" max="4" width="19.33203125" style="22" bestFit="1" customWidth="1"/>
    <col min="5" max="5" width="17.33203125" style="22" bestFit="1" customWidth="1"/>
    <col min="6" max="6" width="16" style="22" customWidth="1"/>
    <col min="7" max="7" width="18.5" style="22" bestFit="1" customWidth="1"/>
    <col min="8" max="8" width="14.5" style="22" bestFit="1" customWidth="1"/>
    <col min="9" max="9" width="15.33203125" style="22" customWidth="1"/>
    <col min="10" max="10" width="17.1640625" style="22" customWidth="1"/>
    <col min="11" max="11" width="15.33203125" style="22" customWidth="1"/>
    <col min="12" max="13" width="18.5" style="22" customWidth="1"/>
    <col min="14" max="14" width="20.1640625" style="22" bestFit="1" customWidth="1"/>
    <col min="15" max="15" width="17.5" style="22" customWidth="1"/>
    <col min="16" max="16384" width="11.5" style="22"/>
  </cols>
  <sheetData>
    <row r="1" spans="1:15" ht="18">
      <c r="A1" s="20" t="s">
        <v>729</v>
      </c>
      <c r="B1" s="21"/>
      <c r="C1" s="21"/>
      <c r="D1" s="21"/>
      <c r="E1" s="21"/>
      <c r="F1" s="21"/>
      <c r="G1" s="21"/>
      <c r="H1" s="21"/>
      <c r="I1" s="21"/>
      <c r="J1" s="21"/>
      <c r="K1" s="21"/>
      <c r="L1" s="21"/>
      <c r="M1" s="21"/>
      <c r="N1" s="21"/>
      <c r="O1" s="21"/>
    </row>
    <row r="2" spans="1:15" ht="18">
      <c r="A2" s="20"/>
      <c r="B2" s="21"/>
      <c r="C2" s="21"/>
      <c r="D2" s="21"/>
      <c r="E2" s="21"/>
      <c r="F2" s="21" t="s">
        <v>730</v>
      </c>
      <c r="G2" s="21" t="s">
        <v>731</v>
      </c>
      <c r="H2" s="21"/>
      <c r="I2" s="21"/>
      <c r="J2" s="21"/>
      <c r="K2" s="21"/>
      <c r="L2" s="21"/>
      <c r="M2" s="21"/>
      <c r="N2" s="21"/>
      <c r="O2" s="21"/>
    </row>
    <row r="3" spans="1:15" ht="19" thickBot="1">
      <c r="A3" s="20"/>
      <c r="B3" s="21"/>
      <c r="C3" s="21"/>
      <c r="D3" s="21"/>
      <c r="E3" s="21"/>
      <c r="F3" s="21" t="s">
        <v>732</v>
      </c>
      <c r="G3" s="21" t="s">
        <v>733</v>
      </c>
      <c r="H3" s="21"/>
      <c r="I3" s="21"/>
      <c r="J3" s="21"/>
      <c r="K3" s="21"/>
      <c r="L3" s="21"/>
      <c r="M3" s="21"/>
      <c r="N3" s="21"/>
      <c r="O3" s="21"/>
    </row>
    <row r="4" spans="1:15">
      <c r="A4" s="23"/>
      <c r="B4" s="24"/>
      <c r="C4" s="25"/>
      <c r="D4" s="26"/>
      <c r="E4" s="24"/>
      <c r="F4" s="24"/>
      <c r="G4" s="23"/>
      <c r="H4" s="27"/>
      <c r="I4" s="27"/>
      <c r="J4" s="27"/>
      <c r="K4" s="27"/>
      <c r="L4" s="27"/>
      <c r="M4" s="28" t="s">
        <v>734</v>
      </c>
      <c r="N4" s="28" t="s">
        <v>735</v>
      </c>
      <c r="O4" s="29"/>
    </row>
    <row r="5" spans="1:15" ht="14" thickBot="1">
      <c r="A5" s="30" t="s">
        <v>252</v>
      </c>
      <c r="B5" s="31" t="s">
        <v>736</v>
      </c>
      <c r="C5" s="32" t="s">
        <v>737</v>
      </c>
      <c r="D5" s="33"/>
      <c r="E5" s="31" t="s">
        <v>736</v>
      </c>
      <c r="F5" s="31" t="s">
        <v>738</v>
      </c>
      <c r="G5" s="34" t="s">
        <v>739</v>
      </c>
      <c r="H5" s="35"/>
      <c r="I5" s="35"/>
      <c r="J5" s="35"/>
      <c r="K5" s="35"/>
      <c r="L5" s="35"/>
      <c r="M5" s="31" t="s">
        <v>740</v>
      </c>
      <c r="N5" s="36" t="s">
        <v>741</v>
      </c>
      <c r="O5" s="37" t="s">
        <v>742</v>
      </c>
    </row>
    <row r="6" spans="1:15">
      <c r="A6" s="38"/>
      <c r="B6" s="31" t="s">
        <v>250</v>
      </c>
      <c r="C6" s="24"/>
      <c r="D6" s="39"/>
      <c r="E6" s="31" t="s">
        <v>250</v>
      </c>
      <c r="F6" s="28" t="s">
        <v>743</v>
      </c>
      <c r="G6" s="40" t="s">
        <v>744</v>
      </c>
      <c r="H6" s="28" t="s">
        <v>745</v>
      </c>
      <c r="I6" s="41" t="s">
        <v>746</v>
      </c>
      <c r="J6" s="41" t="s">
        <v>747</v>
      </c>
      <c r="K6" s="42" t="s">
        <v>748</v>
      </c>
      <c r="L6" s="43" t="s">
        <v>749</v>
      </c>
      <c r="M6" s="41" t="s">
        <v>750</v>
      </c>
      <c r="N6" s="41" t="s">
        <v>750</v>
      </c>
      <c r="O6" s="37"/>
    </row>
    <row r="7" spans="1:15" ht="15" thickBot="1">
      <c r="A7" s="44"/>
      <c r="B7" s="138">
        <f>+Indice!G5</f>
        <v>45382</v>
      </c>
      <c r="C7" s="46" t="s">
        <v>743</v>
      </c>
      <c r="D7" s="47" t="s">
        <v>98</v>
      </c>
      <c r="E7" s="45" t="s">
        <v>964</v>
      </c>
      <c r="F7" s="46" t="s">
        <v>751</v>
      </c>
      <c r="G7" s="48" t="s">
        <v>752</v>
      </c>
      <c r="H7" s="46" t="s">
        <v>753</v>
      </c>
      <c r="I7" s="49" t="s">
        <v>754</v>
      </c>
      <c r="J7" s="50" t="s">
        <v>755</v>
      </c>
      <c r="K7" s="50" t="s">
        <v>756</v>
      </c>
      <c r="L7" s="51" t="s">
        <v>757</v>
      </c>
      <c r="M7" s="49" t="s">
        <v>758</v>
      </c>
      <c r="N7" s="49" t="s">
        <v>758</v>
      </c>
      <c r="O7" s="52"/>
    </row>
    <row r="8" spans="1:15">
      <c r="A8" s="53" t="s">
        <v>759</v>
      </c>
      <c r="B8" s="54"/>
      <c r="C8" s="54"/>
      <c r="D8" s="55"/>
      <c r="E8" s="54"/>
      <c r="F8" s="54"/>
      <c r="G8" s="54"/>
      <c r="H8" s="54"/>
      <c r="I8" s="54"/>
      <c r="J8" s="54"/>
      <c r="K8" s="54"/>
      <c r="L8" s="54"/>
      <c r="M8" s="54"/>
      <c r="N8" s="54"/>
      <c r="O8" s="56"/>
    </row>
    <row r="9" spans="1:15">
      <c r="A9" s="57" t="s">
        <v>302</v>
      </c>
      <c r="B9" s="58">
        <f>+'Balance Gral. Resol. 35'!D14</f>
        <v>100935559</v>
      </c>
      <c r="C9" s="58"/>
      <c r="D9" s="59"/>
      <c r="E9" s="58">
        <f>+'Balance Gral. Resol. 35'!E14</f>
        <v>4164595409</v>
      </c>
      <c r="F9" s="58">
        <f t="shared" ref="F9:F21" si="0">B9-E9+C9-D9</f>
        <v>-4063659850</v>
      </c>
      <c r="G9" s="58"/>
      <c r="H9" s="58"/>
      <c r="I9" s="58"/>
      <c r="J9" s="58"/>
      <c r="K9" s="58"/>
      <c r="L9" s="58"/>
      <c r="M9" s="137"/>
      <c r="N9" s="58"/>
      <c r="O9" s="60">
        <f>F9</f>
        <v>-4063659850</v>
      </c>
    </row>
    <row r="10" spans="1:15">
      <c r="A10" s="57" t="s">
        <v>760</v>
      </c>
      <c r="B10" s="58">
        <v>437889243</v>
      </c>
      <c r="C10" s="58"/>
      <c r="D10" s="59"/>
      <c r="E10" s="58">
        <v>517257872</v>
      </c>
      <c r="F10" s="58">
        <f t="shared" si="0"/>
        <v>-79368629</v>
      </c>
      <c r="G10" s="58"/>
      <c r="H10" s="58"/>
      <c r="I10" s="58"/>
      <c r="J10" s="58"/>
      <c r="K10" s="58"/>
      <c r="L10" s="58">
        <f>-F10</f>
        <v>79368629</v>
      </c>
      <c r="M10" s="137"/>
      <c r="N10" s="58"/>
      <c r="O10" s="60"/>
    </row>
    <row r="11" spans="1:15">
      <c r="A11" s="61" t="s">
        <v>761</v>
      </c>
      <c r="B11" s="62">
        <f>2056310212</f>
        <v>2056310212</v>
      </c>
      <c r="C11" s="62">
        <f>D53</f>
        <v>0</v>
      </c>
      <c r="D11" s="63"/>
      <c r="E11" s="62">
        <v>2056310212</v>
      </c>
      <c r="F11" s="58">
        <f t="shared" si="0"/>
        <v>0</v>
      </c>
      <c r="G11" s="58"/>
      <c r="H11" s="58"/>
      <c r="I11" s="58"/>
      <c r="J11" s="58">
        <f>-F11</f>
        <v>0</v>
      </c>
      <c r="K11" s="58"/>
      <c r="L11" s="58"/>
      <c r="M11" s="137"/>
      <c r="N11" s="58"/>
      <c r="O11" s="60"/>
    </row>
    <row r="12" spans="1:15">
      <c r="A12" s="64" t="s">
        <v>388</v>
      </c>
      <c r="B12" s="65">
        <f>+'Balance Gral. Resol. 35'!D24</f>
        <v>2516726181</v>
      </c>
      <c r="C12" s="65"/>
      <c r="D12" s="66"/>
      <c r="E12" s="65">
        <f>+'Balance Gral. Resol. 35'!E24</f>
        <v>10135107121</v>
      </c>
      <c r="F12" s="58">
        <f t="shared" si="0"/>
        <v>-7618380940</v>
      </c>
      <c r="G12" s="65">
        <f>-F12</f>
        <v>7618380940</v>
      </c>
      <c r="H12" s="65"/>
      <c r="I12" s="65"/>
      <c r="J12" s="65"/>
      <c r="K12" s="65"/>
      <c r="L12" s="65"/>
      <c r="M12" s="65"/>
      <c r="N12" s="65"/>
      <c r="O12" s="67"/>
    </row>
    <row r="13" spans="1:15">
      <c r="A13" s="64" t="s">
        <v>762</v>
      </c>
      <c r="B13" s="65">
        <f>+'Balance Gral. Resol. 35'!D31-B12-B11-B10+'Balance Gral. Resol. 35'!D60</f>
        <v>4438771841</v>
      </c>
      <c r="C13" s="65"/>
      <c r="D13" s="65"/>
      <c r="E13" s="65">
        <f>+'Balance Gral. Resol. 35'!E31-E12-E11-E10+'Balance Gral. Resol. 35'!E56</f>
        <v>4780018478</v>
      </c>
      <c r="F13" s="58">
        <f t="shared" si="0"/>
        <v>-341246637</v>
      </c>
      <c r="H13" s="65"/>
      <c r="I13" s="65"/>
      <c r="J13" s="65"/>
      <c r="K13" s="65"/>
      <c r="L13" s="65">
        <f>-F13</f>
        <v>341246637</v>
      </c>
      <c r="M13" s="65"/>
      <c r="N13" s="65"/>
      <c r="O13" s="67"/>
    </row>
    <row r="14" spans="1:15">
      <c r="A14" s="68" t="s">
        <v>763</v>
      </c>
      <c r="B14" s="69">
        <v>0</v>
      </c>
      <c r="C14" s="69"/>
      <c r="D14" s="69"/>
      <c r="E14" s="69">
        <v>0</v>
      </c>
      <c r="F14" s="58">
        <f t="shared" si="0"/>
        <v>0</v>
      </c>
      <c r="G14" s="70"/>
      <c r="H14" s="70"/>
      <c r="I14" s="70"/>
      <c r="J14" s="70"/>
      <c r="K14" s="70"/>
      <c r="L14" s="70"/>
      <c r="M14" s="70"/>
      <c r="N14" s="70"/>
      <c r="O14" s="71"/>
    </row>
    <row r="15" spans="1:15">
      <c r="A15" s="64" t="s">
        <v>764</v>
      </c>
      <c r="B15" s="65">
        <f>+'Balance Gral. Resol. 35'!D22</f>
        <v>17998449877</v>
      </c>
      <c r="C15" s="65"/>
      <c r="D15" s="65">
        <f>+C40</f>
        <v>0</v>
      </c>
      <c r="E15" s="65">
        <f>+'Balance Gral. Resol. 35'!E22</f>
        <v>3486980622</v>
      </c>
      <c r="F15" s="58">
        <f t="shared" si="0"/>
        <v>14511469255</v>
      </c>
      <c r="G15" s="65"/>
      <c r="H15" s="65"/>
      <c r="I15" s="65"/>
      <c r="J15" s="65"/>
      <c r="K15" s="65"/>
      <c r="L15" s="65"/>
      <c r="M15" s="65">
        <f>-F15</f>
        <v>-14511469255</v>
      </c>
      <c r="N15" s="65"/>
      <c r="O15" s="67"/>
    </row>
    <row r="16" spans="1:15">
      <c r="A16" s="64" t="s">
        <v>765</v>
      </c>
      <c r="B16" s="65">
        <f>+'Balance Gral. Resol. 35'!D50</f>
        <v>57110500000</v>
      </c>
      <c r="C16" s="65">
        <f>D20</f>
        <v>0</v>
      </c>
      <c r="D16" s="65">
        <v>0</v>
      </c>
      <c r="E16" s="65">
        <f>+'Balance Gral. Resol. 35'!E50</f>
        <v>57360500000</v>
      </c>
      <c r="F16" s="58">
        <f t="shared" si="0"/>
        <v>-250000000</v>
      </c>
      <c r="G16" s="65"/>
      <c r="H16" s="65"/>
      <c r="I16" s="65"/>
      <c r="J16" s="65"/>
      <c r="K16" s="65"/>
      <c r="L16" s="65"/>
      <c r="M16" s="65">
        <f>-F16</f>
        <v>250000000</v>
      </c>
      <c r="N16" s="65"/>
      <c r="O16" s="67"/>
    </row>
    <row r="17" spans="1:18">
      <c r="A17" s="68" t="s">
        <v>766</v>
      </c>
      <c r="B17" s="69">
        <f>+'Balance Gral. Resol. 35'!D62</f>
        <v>1393984997</v>
      </c>
      <c r="C17" s="72"/>
      <c r="D17" s="69"/>
      <c r="E17" s="69">
        <f>+'Balance Gral. Resol. 35'!E62</f>
        <v>1386072269</v>
      </c>
      <c r="F17" s="58">
        <f t="shared" si="0"/>
        <v>7912728</v>
      </c>
      <c r="G17" s="65"/>
      <c r="H17" s="65"/>
      <c r="I17" s="65"/>
      <c r="J17" s="65"/>
      <c r="K17" s="65"/>
      <c r="L17" s="65"/>
      <c r="M17" s="65">
        <f>-F17</f>
        <v>-7912728</v>
      </c>
      <c r="N17" s="65"/>
      <c r="O17" s="67"/>
    </row>
    <row r="18" spans="1:18">
      <c r="A18" s="73" t="s">
        <v>767</v>
      </c>
      <c r="B18" s="74">
        <f>+'Balance Gral. Resol. 35'!D63</f>
        <v>-922282774</v>
      </c>
      <c r="C18" s="74">
        <v>44488190</v>
      </c>
      <c r="D18" s="75">
        <v>0</v>
      </c>
      <c r="E18" s="74">
        <f>+'Balance Gral. Resol. 35'!E63</f>
        <v>-877794584</v>
      </c>
      <c r="F18" s="76">
        <f t="shared" si="0"/>
        <v>0</v>
      </c>
      <c r="G18" s="70"/>
      <c r="H18" s="70"/>
      <c r="I18" s="70"/>
      <c r="J18" s="70"/>
      <c r="K18" s="70"/>
      <c r="L18" s="70"/>
      <c r="M18" s="70"/>
      <c r="N18" s="70"/>
      <c r="O18" s="71"/>
    </row>
    <row r="19" spans="1:18">
      <c r="A19" s="68" t="s">
        <v>768</v>
      </c>
      <c r="B19" s="69">
        <f>+'Balance Gral. Resol. 35'!D72-B20</f>
        <v>3676491530</v>
      </c>
      <c r="C19" s="72"/>
      <c r="D19" s="69"/>
      <c r="E19" s="69">
        <f>+'Balance Gral. Resol. 35'!E72-E20</f>
        <v>3676491530</v>
      </c>
      <c r="F19" s="58">
        <f t="shared" si="0"/>
        <v>0</v>
      </c>
      <c r="G19" s="65"/>
      <c r="H19" s="65"/>
      <c r="I19" s="65"/>
      <c r="J19" s="65"/>
      <c r="K19" s="65"/>
      <c r="L19" s="65"/>
      <c r="M19" s="65">
        <f>-F19</f>
        <v>0</v>
      </c>
      <c r="N19" s="65"/>
      <c r="O19" s="67"/>
    </row>
    <row r="20" spans="1:18">
      <c r="A20" s="73" t="s">
        <v>769</v>
      </c>
      <c r="B20" s="74">
        <f>+'Balance Gral. Resol. 35'!D71</f>
        <v>-2735828001</v>
      </c>
      <c r="C20" s="74">
        <v>111645705</v>
      </c>
      <c r="D20" s="75">
        <v>0</v>
      </c>
      <c r="E20" s="74">
        <f>+'Balance Gral. Resol. 35'!E71</f>
        <v>-2624182296</v>
      </c>
      <c r="F20" s="76">
        <f t="shared" si="0"/>
        <v>0</v>
      </c>
      <c r="G20" s="70"/>
      <c r="H20" s="70"/>
      <c r="I20" s="70"/>
      <c r="J20" s="70"/>
      <c r="K20" s="70"/>
      <c r="L20" s="70"/>
      <c r="M20" s="70"/>
      <c r="N20" s="70"/>
      <c r="O20" s="71"/>
    </row>
    <row r="21" spans="1:18">
      <c r="A21" s="73" t="s">
        <v>770</v>
      </c>
      <c r="B21" s="74">
        <f>+'Balance Gral. Resol. 35'!D38</f>
        <v>324933019</v>
      </c>
      <c r="C21" s="74">
        <f>+D51+D50</f>
        <v>518893126</v>
      </c>
      <c r="D21" s="75">
        <v>550282692</v>
      </c>
      <c r="E21" s="74">
        <f>+'Balance Gral. Resol. 35'!E38</f>
        <v>293543453</v>
      </c>
      <c r="F21" s="76">
        <f t="shared" si="0"/>
        <v>0</v>
      </c>
      <c r="G21" s="70"/>
      <c r="H21" s="70"/>
      <c r="I21" s="70"/>
      <c r="J21" s="70"/>
      <c r="K21" s="70"/>
      <c r="L21" s="70"/>
      <c r="M21" s="70">
        <f>-F21</f>
        <v>0</v>
      </c>
      <c r="N21" s="70"/>
      <c r="O21" s="71"/>
      <c r="P21" s="22">
        <v>8975342</v>
      </c>
      <c r="Q21" s="22">
        <v>105780824</v>
      </c>
      <c r="R21" s="22">
        <f>+Q21+P21</f>
        <v>114756166</v>
      </c>
    </row>
    <row r="22" spans="1:18" ht="14" thickBot="1">
      <c r="A22" s="80" t="s">
        <v>771</v>
      </c>
      <c r="B22" s="81">
        <f>SUM(B9:B21)</f>
        <v>86396881684</v>
      </c>
      <c r="C22" s="65"/>
      <c r="D22" s="65"/>
      <c r="E22" s="81">
        <f>SUM(E9:E21)</f>
        <v>84354900086</v>
      </c>
      <c r="F22" s="58">
        <v>0</v>
      </c>
      <c r="G22" s="65"/>
      <c r="H22" s="65"/>
      <c r="I22" s="65"/>
      <c r="J22" s="65"/>
      <c r="K22" s="65"/>
      <c r="L22" s="65"/>
      <c r="M22" s="65"/>
      <c r="N22" s="65"/>
      <c r="O22" s="67"/>
      <c r="P22" s="78">
        <v>1599667</v>
      </c>
      <c r="Q22" s="78">
        <v>9474951</v>
      </c>
      <c r="R22" s="78">
        <f>+Q22+P22</f>
        <v>11074618</v>
      </c>
    </row>
    <row r="23" spans="1:18" ht="14" thickTop="1">
      <c r="A23" s="82" t="s">
        <v>772</v>
      </c>
      <c r="B23" s="83">
        <f>+B22-'Balance Gral. Resol. 35'!D80</f>
        <v>0</v>
      </c>
      <c r="C23" s="84"/>
      <c r="D23" s="84"/>
      <c r="E23" s="83">
        <f>+E22-'Balance Gral. Resol. 35'!E80</f>
        <v>0</v>
      </c>
      <c r="F23" s="85">
        <f t="shared" ref="F23:F37" si="1">B23-E23+C23-D23</f>
        <v>0</v>
      </c>
      <c r="G23" s="65"/>
      <c r="H23" s="65"/>
      <c r="I23" s="65"/>
      <c r="J23" s="65"/>
      <c r="K23" s="65"/>
      <c r="L23" s="65"/>
      <c r="M23" s="65"/>
      <c r="N23" s="65"/>
      <c r="O23" s="67"/>
      <c r="P23" s="78">
        <v>4727013</v>
      </c>
      <c r="Q23" s="78">
        <v>30725588</v>
      </c>
      <c r="R23" s="78">
        <f>+Q23+P23</f>
        <v>35452601</v>
      </c>
    </row>
    <row r="24" spans="1:18">
      <c r="A24" s="64" t="s">
        <v>773</v>
      </c>
      <c r="B24" s="86">
        <f>-'Balance Gral. Resol. 35'!G22</f>
        <v>-25368764833</v>
      </c>
      <c r="C24" s="65">
        <v>0</v>
      </c>
      <c r="D24" s="65">
        <f>-D21</f>
        <v>-550282692</v>
      </c>
      <c r="E24" s="86">
        <f>-'Balance Gral. Resol. 35'!H22</f>
        <v>-25474282151</v>
      </c>
      <c r="F24" s="58">
        <f t="shared" si="1"/>
        <v>655800010</v>
      </c>
      <c r="G24" s="65"/>
      <c r="H24" s="65"/>
      <c r="I24" s="65"/>
      <c r="J24" s="65"/>
      <c r="K24" s="65"/>
      <c r="L24" s="65"/>
      <c r="M24" s="65"/>
      <c r="N24" s="65">
        <f>-F24</f>
        <v>-655800010</v>
      </c>
      <c r="O24" s="67"/>
      <c r="P24" s="78">
        <v>5522903</v>
      </c>
      <c r="Q24" s="78">
        <v>52954902</v>
      </c>
      <c r="R24" s="78">
        <f>+Q24+P24</f>
        <v>58477805</v>
      </c>
    </row>
    <row r="25" spans="1:18">
      <c r="A25" s="64" t="s">
        <v>774</v>
      </c>
      <c r="B25" s="65">
        <f>-'Balance Gral. Resol. 35'!G11</f>
        <v>0</v>
      </c>
      <c r="C25" s="65">
        <f>+D31</f>
        <v>0</v>
      </c>
      <c r="D25" s="65"/>
      <c r="E25" s="65">
        <f>-'Balance Gral. Resol. 35'!H11</f>
        <v>0</v>
      </c>
      <c r="F25" s="58">
        <f t="shared" si="1"/>
        <v>0</v>
      </c>
      <c r="G25" s="65">
        <f>-F25</f>
        <v>0</v>
      </c>
      <c r="H25" s="65"/>
      <c r="J25" s="65"/>
      <c r="K25" s="65"/>
      <c r="L25" s="65"/>
      <c r="M25" s="65"/>
      <c r="N25" s="65"/>
      <c r="O25" s="67"/>
      <c r="P25" s="78">
        <v>1172931</v>
      </c>
      <c r="Q25" s="78">
        <v>51608984</v>
      </c>
      <c r="R25" s="78">
        <f>+Q25+P25</f>
        <v>52781915</v>
      </c>
    </row>
    <row r="26" spans="1:18">
      <c r="A26" s="64" t="s">
        <v>775</v>
      </c>
      <c r="B26" s="65">
        <f>(+'Balance Gral. Resol. 35'!G12+'Balance Gral. Resol. 35'!G13+'Balance Gral. Resol. 35'!G31+'Balance Gral. Resol. 35'!G34+B28+'Balance Gral. Resol. 35'!G36)*-1</f>
        <v>-4409250880</v>
      </c>
      <c r="C26" s="65">
        <v>0</v>
      </c>
      <c r="D26" s="65"/>
      <c r="E26" s="65">
        <f>(+'Balance Gral. Resol. 35'!H12+'Balance Gral. Resol. 35'!H13+'Balance Gral. Resol. 35'!J31+'Balance Gral. Resol. 35'!H34+E28+'Balance Gral. Resol. 35'!H31)*-1-'Balance Gral. Resol. 35'!H36</f>
        <v>-964331020</v>
      </c>
      <c r="F26" s="58">
        <f t="shared" si="1"/>
        <v>-3444919860</v>
      </c>
      <c r="G26" s="65"/>
      <c r="H26" s="65"/>
      <c r="I26" s="65"/>
      <c r="J26" s="65"/>
      <c r="K26" s="65"/>
      <c r="L26" s="65">
        <f>-F26</f>
        <v>3444919860</v>
      </c>
      <c r="M26" s="65"/>
      <c r="N26" s="65"/>
      <c r="O26" s="67"/>
      <c r="P26" s="83">
        <f>SUM(P21:P25)</f>
        <v>21997856</v>
      </c>
      <c r="Q26" s="83">
        <f>SUM(Q21:Q25)</f>
        <v>250545249</v>
      </c>
      <c r="R26" s="83">
        <f>SUM(R21:R25)</f>
        <v>272543105</v>
      </c>
    </row>
    <row r="27" spans="1:18">
      <c r="A27" s="64" t="s">
        <v>776</v>
      </c>
      <c r="B27" s="65">
        <v>0</v>
      </c>
      <c r="C27" s="65">
        <f>D37-C35</f>
        <v>2946179633</v>
      </c>
      <c r="D27" s="65"/>
      <c r="E27" s="65">
        <v>0</v>
      </c>
      <c r="F27" s="58">
        <f t="shared" si="1"/>
        <v>2946179633</v>
      </c>
      <c r="G27" s="65"/>
      <c r="H27" s="65"/>
      <c r="I27" s="65"/>
      <c r="J27" s="65"/>
      <c r="K27" s="65"/>
      <c r="L27" s="65">
        <v>0</v>
      </c>
      <c r="M27" s="65"/>
      <c r="N27" s="65">
        <f>-F27</f>
        <v>-2946179633</v>
      </c>
      <c r="O27" s="67"/>
      <c r="P27" s="78"/>
      <c r="Q27" s="78"/>
      <c r="R27" s="78"/>
    </row>
    <row r="28" spans="1:18">
      <c r="A28" s="64" t="s">
        <v>777</v>
      </c>
      <c r="B28" s="65">
        <v>0</v>
      </c>
      <c r="C28" s="65"/>
      <c r="D28" s="65"/>
      <c r="E28" s="65">
        <v>0</v>
      </c>
      <c r="F28" s="58">
        <f t="shared" si="1"/>
        <v>0</v>
      </c>
      <c r="G28" s="65"/>
      <c r="H28" s="65"/>
      <c r="I28" s="65"/>
      <c r="J28" s="65">
        <f>-F28</f>
        <v>0</v>
      </c>
      <c r="K28" s="21"/>
      <c r="M28" s="65"/>
      <c r="N28" s="65"/>
      <c r="O28" s="67"/>
      <c r="P28" s="78"/>
      <c r="Q28" s="78"/>
      <c r="R28" s="78"/>
    </row>
    <row r="29" spans="1:18">
      <c r="A29" s="64" t="s">
        <v>778</v>
      </c>
      <c r="B29" s="65">
        <v>0</v>
      </c>
      <c r="C29" s="87"/>
      <c r="D29" s="65"/>
      <c r="E29" s="65">
        <v>0</v>
      </c>
      <c r="F29" s="58">
        <f t="shared" si="1"/>
        <v>0</v>
      </c>
      <c r="G29" s="65"/>
      <c r="H29" s="65"/>
      <c r="I29" s="65"/>
      <c r="J29" s="65"/>
      <c r="K29" s="65"/>
      <c r="L29" s="65">
        <f>-F29</f>
        <v>0</v>
      </c>
      <c r="M29" s="65"/>
      <c r="N29" s="65"/>
      <c r="O29" s="67"/>
      <c r="P29" s="78"/>
      <c r="Q29" s="78"/>
      <c r="R29" s="78"/>
    </row>
    <row r="30" spans="1:18">
      <c r="A30" s="88" t="s">
        <v>779</v>
      </c>
      <c r="B30" s="89">
        <f>-'Balance Gral. Resol. 35'!G65</f>
        <v>-44964000001</v>
      </c>
      <c r="C30" s="90">
        <f>D35</f>
        <v>2200000001</v>
      </c>
      <c r="D30" s="89">
        <v>0</v>
      </c>
      <c r="E30" s="89">
        <f>-'Balance Gral. Resol. 35'!H65</f>
        <v>-42764000000</v>
      </c>
      <c r="F30" s="76">
        <f t="shared" si="1"/>
        <v>0</v>
      </c>
      <c r="G30" s="65"/>
      <c r="H30" s="65"/>
      <c r="I30" s="65"/>
      <c r="J30" s="65"/>
      <c r="K30" s="65"/>
      <c r="L30" s="65"/>
      <c r="M30" s="65"/>
      <c r="N30" s="65">
        <f>-F30</f>
        <v>0</v>
      </c>
      <c r="O30" s="67"/>
      <c r="P30" s="78"/>
      <c r="Q30" s="78"/>
      <c r="R30" s="78"/>
    </row>
    <row r="31" spans="1:18">
      <c r="A31" s="64" t="s">
        <v>817</v>
      </c>
      <c r="B31" s="65">
        <f>-'Balance Gral. Resol. 35'!G73</f>
        <v>-8933184</v>
      </c>
      <c r="C31" s="21"/>
      <c r="D31" s="65">
        <v>0</v>
      </c>
      <c r="E31" s="65">
        <f>-'Balance Gral. Resol. 35'!H73</f>
        <v>-8933184</v>
      </c>
      <c r="F31" s="58">
        <f t="shared" si="1"/>
        <v>0</v>
      </c>
      <c r="G31" s="65"/>
      <c r="H31" s="65"/>
      <c r="I31" s="65"/>
      <c r="J31" s="65"/>
      <c r="K31" s="65"/>
      <c r="L31" s="65"/>
      <c r="M31" s="65"/>
      <c r="N31" s="65">
        <f>-F31</f>
        <v>0</v>
      </c>
      <c r="O31" s="67"/>
      <c r="P31" s="78"/>
      <c r="Q31" s="78"/>
      <c r="R31" s="78"/>
    </row>
    <row r="32" spans="1:18">
      <c r="A32" s="73" t="s">
        <v>780</v>
      </c>
      <c r="B32" s="74">
        <v>0</v>
      </c>
      <c r="C32" s="74">
        <v>0</v>
      </c>
      <c r="D32" s="74">
        <v>0</v>
      </c>
      <c r="E32" s="74">
        <v>0</v>
      </c>
      <c r="F32" s="76">
        <f t="shared" si="1"/>
        <v>0</v>
      </c>
      <c r="G32" s="70"/>
      <c r="H32" s="70"/>
      <c r="I32" s="70"/>
      <c r="J32" s="70"/>
      <c r="K32" s="70"/>
      <c r="L32" s="70"/>
      <c r="M32" s="70"/>
      <c r="N32" s="70"/>
      <c r="O32" s="71"/>
      <c r="P32" s="78"/>
      <c r="Q32" s="78"/>
      <c r="R32" s="78"/>
    </row>
    <row r="33" spans="1:111">
      <c r="A33" s="73" t="s">
        <v>781</v>
      </c>
      <c r="B33" s="74">
        <f>-'Balance Gral. Resol. 35'!G67</f>
        <v>-2249255227</v>
      </c>
      <c r="C33" s="74">
        <f>D49</f>
        <v>0</v>
      </c>
      <c r="D33" s="74"/>
      <c r="E33" s="74">
        <f>-'Balance Gral. Resol. 35'!H67</f>
        <v>-2249255227</v>
      </c>
      <c r="F33" s="76">
        <f t="shared" si="1"/>
        <v>0</v>
      </c>
      <c r="G33" s="70"/>
      <c r="H33" s="70"/>
      <c r="I33" s="70"/>
      <c r="J33" s="70"/>
      <c r="K33" s="70"/>
      <c r="L33" s="70"/>
      <c r="M33" s="70"/>
      <c r="N33" s="70"/>
      <c r="O33" s="71"/>
      <c r="P33" s="78"/>
      <c r="Q33" s="78"/>
      <c r="R33" s="78"/>
    </row>
    <row r="34" spans="1:111">
      <c r="A34" s="73" t="s">
        <v>782</v>
      </c>
      <c r="B34" s="74">
        <f>-'Balance Gral. Resol. 35'!G69</f>
        <v>-152000000</v>
      </c>
      <c r="C34" s="74">
        <v>0</v>
      </c>
      <c r="D34" s="74"/>
      <c r="E34" s="74">
        <f>-'Balance Gral. Resol. 35'!H69</f>
        <v>-152000000</v>
      </c>
      <c r="F34" s="76">
        <f t="shared" si="1"/>
        <v>0</v>
      </c>
      <c r="G34" s="70"/>
      <c r="H34" s="70"/>
      <c r="I34" s="70"/>
      <c r="J34" s="70"/>
      <c r="K34" s="70"/>
      <c r="L34" s="70"/>
      <c r="M34" s="70"/>
      <c r="N34" s="70"/>
      <c r="O34" s="71"/>
      <c r="P34" s="78"/>
      <c r="Q34" s="78"/>
      <c r="R34" s="78"/>
    </row>
    <row r="35" spans="1:111" s="79" customFormat="1">
      <c r="A35" s="73" t="s">
        <v>783</v>
      </c>
      <c r="B35" s="74">
        <f>-'Balance Gral. Resol. 35'!G76</f>
        <v>-7595918870</v>
      </c>
      <c r="C35" s="74">
        <f>+D37-2946179633</f>
        <v>7211225027</v>
      </c>
      <c r="D35" s="74">
        <f>2200000000+1</f>
        <v>2200000001</v>
      </c>
      <c r="E35" s="74">
        <f>-'Balance Gral. Resol. 35'!H76</f>
        <v>-2584693844</v>
      </c>
      <c r="F35" s="76">
        <f t="shared" si="1"/>
        <v>0</v>
      </c>
      <c r="G35" s="70"/>
      <c r="H35" s="70"/>
      <c r="I35" s="70"/>
      <c r="J35" s="70"/>
      <c r="K35" s="70"/>
      <c r="L35" s="70"/>
      <c r="M35" s="70"/>
      <c r="N35" s="70"/>
      <c r="O35" s="71"/>
      <c r="P35" s="78"/>
      <c r="Q35" s="78"/>
      <c r="R35" s="78"/>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c r="CW35" s="22"/>
      <c r="CX35" s="22"/>
      <c r="CY35" s="22"/>
      <c r="CZ35" s="22"/>
      <c r="DA35" s="22"/>
      <c r="DB35" s="22"/>
      <c r="DC35" s="22"/>
      <c r="DD35" s="22"/>
      <c r="DE35" s="22"/>
      <c r="DF35" s="22"/>
      <c r="DG35" s="22"/>
    </row>
    <row r="36" spans="1:111" s="79" customFormat="1">
      <c r="A36" s="73" t="s">
        <v>784</v>
      </c>
      <c r="B36" s="91">
        <v>0</v>
      </c>
      <c r="C36" s="74"/>
      <c r="D36" s="74"/>
      <c r="E36" s="91">
        <v>0</v>
      </c>
      <c r="F36" s="76">
        <f t="shared" si="1"/>
        <v>0</v>
      </c>
      <c r="G36" s="70"/>
      <c r="H36" s="70"/>
      <c r="I36" s="70"/>
      <c r="J36" s="70"/>
      <c r="K36" s="70"/>
      <c r="L36" s="92"/>
      <c r="M36" s="70"/>
      <c r="N36" s="70"/>
      <c r="O36" s="71"/>
      <c r="P36" s="78"/>
      <c r="Q36" s="78"/>
      <c r="R36" s="78"/>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row>
    <row r="37" spans="1:111" s="79" customFormat="1" ht="14" thickBot="1">
      <c r="A37" s="73" t="s">
        <v>785</v>
      </c>
      <c r="B37" s="93">
        <f>-'Balance Gral. Resol. 35'!G77</f>
        <v>-1648758689</v>
      </c>
      <c r="C37" s="74">
        <f>+D54</f>
        <v>1648758689</v>
      </c>
      <c r="D37" s="94">
        <v>10157404660</v>
      </c>
      <c r="E37" s="93">
        <f>-'Balance Gral. Resol. 35'!H77</f>
        <v>-10157404660</v>
      </c>
      <c r="F37" s="76">
        <f t="shared" si="1"/>
        <v>0</v>
      </c>
      <c r="G37" s="70"/>
      <c r="H37" s="70"/>
      <c r="I37" s="70"/>
      <c r="J37" s="70"/>
      <c r="K37" s="70"/>
      <c r="L37" s="70"/>
      <c r="M37" s="70"/>
      <c r="N37" s="70"/>
      <c r="O37" s="71"/>
      <c r="P37" s="78"/>
      <c r="Q37" s="78"/>
      <c r="R37" s="78"/>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row>
    <row r="38" spans="1:111" ht="14" thickBot="1">
      <c r="A38" s="95" t="s">
        <v>786</v>
      </c>
      <c r="B38" s="81">
        <f>SUM(B24:B37)</f>
        <v>-86396881684</v>
      </c>
      <c r="C38" s="65"/>
      <c r="D38" s="65"/>
      <c r="E38" s="81">
        <f>SUM(E24:E37)</f>
        <v>-84354900086</v>
      </c>
      <c r="F38" s="58"/>
      <c r="G38" s="65"/>
      <c r="H38" s="65"/>
      <c r="I38" s="65"/>
      <c r="J38" s="65"/>
      <c r="K38" s="65"/>
      <c r="L38" s="65"/>
      <c r="M38" s="65"/>
      <c r="N38" s="65"/>
      <c r="O38" s="67"/>
      <c r="P38" s="78"/>
      <c r="Q38" s="78"/>
      <c r="R38" s="78"/>
    </row>
    <row r="39" spans="1:111" ht="14" thickTop="1">
      <c r="A39" s="82" t="s">
        <v>787</v>
      </c>
      <c r="B39" s="96">
        <f>+B38+B22</f>
        <v>0</v>
      </c>
      <c r="C39" s="65"/>
      <c r="D39" s="65"/>
      <c r="E39" s="96">
        <f>+E38+E22</f>
        <v>0</v>
      </c>
      <c r="F39" s="58">
        <v>0</v>
      </c>
      <c r="G39" s="65"/>
      <c r="H39" s="65"/>
      <c r="I39" s="65"/>
      <c r="J39" s="65"/>
      <c r="K39" s="65"/>
      <c r="L39" s="65"/>
      <c r="M39" s="65"/>
      <c r="N39" s="65"/>
      <c r="O39" s="67"/>
      <c r="P39" s="78"/>
      <c r="Q39" s="78"/>
      <c r="R39" s="78"/>
    </row>
    <row r="40" spans="1:111">
      <c r="A40" s="64" t="s">
        <v>788</v>
      </c>
      <c r="B40" s="65">
        <v>-13212462671</v>
      </c>
      <c r="C40" s="65">
        <v>0</v>
      </c>
      <c r="D40" s="65"/>
      <c r="E40" s="65"/>
      <c r="F40" s="58">
        <f>B40-E40+C40-D40</f>
        <v>-13212462671</v>
      </c>
      <c r="G40" s="65">
        <f>-F40</f>
        <v>13212462671</v>
      </c>
      <c r="H40" s="65"/>
      <c r="I40" s="65"/>
      <c r="J40" s="65"/>
      <c r="K40" s="65"/>
      <c r="L40" s="65"/>
      <c r="M40" s="65"/>
      <c r="N40" s="65"/>
      <c r="O40" s="67"/>
    </row>
    <row r="41" spans="1:111">
      <c r="A41" s="64" t="s">
        <v>789</v>
      </c>
      <c r="B41" s="65">
        <v>-142577750</v>
      </c>
      <c r="C41" s="65"/>
      <c r="D41" s="65"/>
      <c r="E41" s="65"/>
      <c r="F41" s="58">
        <f>B41-E41+C41-D41</f>
        <v>-142577750</v>
      </c>
      <c r="G41" s="65"/>
      <c r="H41" s="65">
        <f>-F41</f>
        <v>142577750</v>
      </c>
      <c r="I41" s="65"/>
      <c r="J41" s="65"/>
      <c r="K41" s="65"/>
      <c r="L41" s="65"/>
      <c r="M41" s="65"/>
      <c r="N41" s="65"/>
      <c r="O41" s="67"/>
    </row>
    <row r="42" spans="1:111" s="707" customFormat="1">
      <c r="A42" s="703" t="s">
        <v>966</v>
      </c>
      <c r="B42" s="709">
        <v>0</v>
      </c>
      <c r="C42" s="704">
        <v>0</v>
      </c>
      <c r="D42" s="704"/>
      <c r="E42" s="704"/>
      <c r="F42" s="705">
        <f>B42-E42+C42-D42</f>
        <v>0</v>
      </c>
      <c r="G42" s="704"/>
      <c r="H42" s="704"/>
      <c r="I42" s="704"/>
      <c r="J42" s="704"/>
      <c r="K42" s="704"/>
      <c r="L42" s="704"/>
      <c r="M42" s="704">
        <f>-F42</f>
        <v>0</v>
      </c>
      <c r="N42" s="704"/>
      <c r="O42" s="706"/>
    </row>
    <row r="43" spans="1:111" s="712" customFormat="1">
      <c r="A43" s="708" t="s">
        <v>790</v>
      </c>
      <c r="B43" s="709">
        <v>-2398632242</v>
      </c>
      <c r="C43" s="709">
        <v>0</v>
      </c>
      <c r="D43" s="709"/>
      <c r="E43" s="709"/>
      <c r="F43" s="710">
        <f t="shared" ref="F43:F52" si="2">B43-E43+C43-D43</f>
        <v>-2398632242</v>
      </c>
      <c r="G43" s="709"/>
      <c r="H43" s="709"/>
      <c r="I43" s="709"/>
      <c r="J43" s="709"/>
      <c r="K43" s="709"/>
      <c r="L43" s="709"/>
      <c r="M43" s="709">
        <f>-F43</f>
        <v>2398632242</v>
      </c>
      <c r="N43" s="709"/>
      <c r="O43" s="711"/>
    </row>
    <row r="44" spans="1:111">
      <c r="A44" s="64" t="s">
        <v>791</v>
      </c>
      <c r="B44" s="65">
        <v>11371144342</v>
      </c>
      <c r="C44" s="65"/>
      <c r="D44" s="65"/>
      <c r="E44" s="65"/>
      <c r="F44" s="58">
        <f>B44-E44+C44-D44</f>
        <v>11371144342</v>
      </c>
      <c r="G44" s="65">
        <f>-F44</f>
        <v>-11371144342</v>
      </c>
      <c r="H44" s="65"/>
      <c r="I44" s="65"/>
      <c r="J44" s="65"/>
      <c r="K44" s="65"/>
      <c r="L44" s="65"/>
      <c r="M44" s="65"/>
      <c r="N44" s="65"/>
      <c r="O44" s="67"/>
    </row>
    <row r="45" spans="1:111">
      <c r="A45" s="64" t="s">
        <v>792</v>
      </c>
      <c r="B45" s="65">
        <v>1094664868</v>
      </c>
      <c r="C45" s="65"/>
      <c r="D45" s="65">
        <v>0</v>
      </c>
      <c r="E45" s="65"/>
      <c r="F45" s="58">
        <f>B45-E45+C45-D45</f>
        <v>1094664868</v>
      </c>
      <c r="G45" s="65"/>
      <c r="H45" s="65"/>
      <c r="I45" s="65"/>
      <c r="J45" s="65"/>
      <c r="K45" s="65">
        <f>-F45</f>
        <v>-1094664868</v>
      </c>
      <c r="L45" s="65"/>
      <c r="M45" s="65"/>
      <c r="N45" s="65"/>
      <c r="O45" s="67"/>
    </row>
    <row r="46" spans="1:111">
      <c r="A46" s="64" t="s">
        <v>793</v>
      </c>
      <c r="B46" s="65">
        <v>103040268</v>
      </c>
      <c r="C46" s="65"/>
      <c r="D46" s="65"/>
      <c r="E46" s="65"/>
      <c r="F46" s="58">
        <f t="shared" si="2"/>
        <v>103040268</v>
      </c>
      <c r="G46" s="65"/>
      <c r="H46" s="65"/>
      <c r="I46" s="65"/>
      <c r="J46" s="65"/>
      <c r="K46" s="65"/>
      <c r="L46" s="65">
        <f>-F46</f>
        <v>-103040268</v>
      </c>
      <c r="M46" s="65"/>
      <c r="N46" s="65"/>
      <c r="O46" s="67"/>
    </row>
    <row r="47" spans="1:111">
      <c r="A47" s="64" t="s">
        <v>794</v>
      </c>
      <c r="B47" s="86">
        <v>861037475</v>
      </c>
      <c r="C47" s="65">
        <v>0</v>
      </c>
      <c r="D47" s="97">
        <v>0</v>
      </c>
      <c r="E47" s="86"/>
      <c r="F47" s="58">
        <f t="shared" si="2"/>
        <v>861037475</v>
      </c>
      <c r="G47" s="65"/>
      <c r="H47" s="65"/>
      <c r="I47" s="65"/>
      <c r="J47" s="65"/>
      <c r="K47" s="65"/>
      <c r="L47" s="65">
        <f>-F47</f>
        <v>-861037475</v>
      </c>
      <c r="M47" s="65"/>
      <c r="N47" s="65"/>
      <c r="O47" s="67"/>
    </row>
    <row r="48" spans="1:111">
      <c r="A48" s="98" t="s">
        <v>795</v>
      </c>
      <c r="B48" s="99">
        <v>156133895</v>
      </c>
      <c r="C48" s="77"/>
      <c r="D48" s="100">
        <f>+B48</f>
        <v>156133895</v>
      </c>
      <c r="E48" s="99"/>
      <c r="F48" s="62">
        <f t="shared" si="2"/>
        <v>0</v>
      </c>
      <c r="G48" s="70"/>
      <c r="H48" s="70"/>
      <c r="I48" s="70"/>
      <c r="J48" s="70"/>
      <c r="K48" s="70"/>
      <c r="L48" s="70">
        <f>F48</f>
        <v>0</v>
      </c>
      <c r="M48" s="70"/>
      <c r="N48" s="70"/>
      <c r="O48" s="71"/>
    </row>
    <row r="49" spans="1:15">
      <c r="A49" s="101" t="s">
        <v>781</v>
      </c>
      <c r="B49" s="102">
        <f>'Estado de Resultado Resol. 35'!D116</f>
        <v>0</v>
      </c>
      <c r="C49" s="77"/>
      <c r="D49" s="685">
        <f>B49</f>
        <v>0</v>
      </c>
      <c r="E49" s="99"/>
      <c r="F49" s="62">
        <f t="shared" si="2"/>
        <v>0</v>
      </c>
      <c r="G49" s="70"/>
      <c r="H49" s="70"/>
      <c r="I49" s="70"/>
      <c r="J49" s="70"/>
      <c r="K49" s="70"/>
      <c r="L49" s="70">
        <f>-F49</f>
        <v>0</v>
      </c>
      <c r="M49" s="70"/>
      <c r="N49" s="70"/>
      <c r="O49" s="71"/>
    </row>
    <row r="50" spans="1:15">
      <c r="A50" s="103" t="s">
        <v>796</v>
      </c>
      <c r="B50" s="99">
        <v>6191191</v>
      </c>
      <c r="C50" s="77"/>
      <c r="D50" s="100">
        <f>+B50</f>
        <v>6191191</v>
      </c>
      <c r="E50" s="99"/>
      <c r="F50" s="62">
        <f t="shared" si="2"/>
        <v>0</v>
      </c>
      <c r="G50" s="70"/>
      <c r="H50" s="70"/>
      <c r="I50" s="70"/>
      <c r="J50" s="70"/>
      <c r="K50" s="70"/>
      <c r="L50" s="70">
        <f>-F50</f>
        <v>0</v>
      </c>
      <c r="M50" s="70"/>
      <c r="N50" s="70"/>
      <c r="O50" s="71"/>
    </row>
    <row r="51" spans="1:15" ht="14.25" customHeight="1">
      <c r="A51" s="98" t="s">
        <v>797</v>
      </c>
      <c r="B51" s="77">
        <v>512701935</v>
      </c>
      <c r="C51" s="77"/>
      <c r="D51" s="100">
        <f>+B51</f>
        <v>512701935</v>
      </c>
      <c r="E51" s="77"/>
      <c r="F51" s="62">
        <f t="shared" si="2"/>
        <v>0</v>
      </c>
      <c r="G51" s="65"/>
      <c r="H51" s="65"/>
      <c r="I51" s="65"/>
      <c r="J51" s="65"/>
      <c r="K51" s="65"/>
      <c r="L51" s="65"/>
      <c r="M51" s="65"/>
      <c r="N51" s="65">
        <f>+L5-F51</f>
        <v>0</v>
      </c>
      <c r="O51" s="67"/>
    </row>
    <row r="52" spans="1:15" s="707" customFormat="1">
      <c r="A52" s="703" t="s">
        <v>965</v>
      </c>
      <c r="B52" s="704">
        <v>0</v>
      </c>
      <c r="C52" s="704"/>
      <c r="D52" s="713"/>
      <c r="E52" s="704"/>
      <c r="F52" s="705">
        <f t="shared" si="2"/>
        <v>0</v>
      </c>
      <c r="G52" s="704"/>
      <c r="H52" s="704"/>
      <c r="I52" s="704"/>
      <c r="J52" s="704"/>
      <c r="K52" s="704"/>
      <c r="L52" s="704"/>
      <c r="M52" s="704">
        <f>-F52</f>
        <v>0</v>
      </c>
      <c r="N52" s="704"/>
      <c r="O52" s="706"/>
    </row>
    <row r="53" spans="1:15" ht="14" thickBot="1">
      <c r="A53" s="101" t="s">
        <v>798</v>
      </c>
      <c r="B53" s="105">
        <f>+'Estado de Resultado Resol. 35'!D115</f>
        <v>0</v>
      </c>
      <c r="C53" s="106"/>
      <c r="D53" s="685">
        <f>+B53</f>
        <v>0</v>
      </c>
      <c r="E53" s="100"/>
      <c r="F53" s="107">
        <f>B53-E53+C53-D53</f>
        <v>0</v>
      </c>
      <c r="G53" s="108"/>
      <c r="H53" s="70"/>
      <c r="I53" s="70"/>
      <c r="J53" s="70"/>
      <c r="K53" s="70"/>
      <c r="L53" s="70">
        <f>-F53</f>
        <v>0</v>
      </c>
      <c r="M53" s="70"/>
      <c r="N53" s="70"/>
      <c r="O53" s="71"/>
    </row>
    <row r="54" spans="1:15" ht="14" thickBot="1">
      <c r="A54" s="109" t="s">
        <v>799</v>
      </c>
      <c r="B54" s="110">
        <f>SUM(B40:B53)*-1</f>
        <v>1648758689</v>
      </c>
      <c r="C54" s="77"/>
      <c r="D54" s="100">
        <f>+B54</f>
        <v>1648758689</v>
      </c>
      <c r="E54" s="100"/>
      <c r="F54" s="107">
        <f>B54-E54+C54-D54</f>
        <v>0</v>
      </c>
      <c r="G54" s="70"/>
      <c r="H54" s="70"/>
      <c r="I54" s="70"/>
      <c r="J54" s="70"/>
      <c r="K54" s="70"/>
      <c r="L54" s="70">
        <f>-F54</f>
        <v>0</v>
      </c>
      <c r="M54" s="70"/>
      <c r="N54" s="70"/>
      <c r="O54" s="71"/>
    </row>
    <row r="55" spans="1:15" ht="14" thickBot="1">
      <c r="A55" s="111" t="s">
        <v>800</v>
      </c>
      <c r="B55" s="112">
        <v>0</v>
      </c>
      <c r="C55" s="112"/>
      <c r="D55" s="112"/>
      <c r="E55" s="113"/>
      <c r="F55" s="58"/>
      <c r="G55" s="104"/>
      <c r="H55" s="104"/>
      <c r="I55" s="104"/>
      <c r="J55" s="104"/>
      <c r="K55" s="104"/>
      <c r="L55" s="65"/>
      <c r="M55" s="65"/>
      <c r="N55" s="104"/>
      <c r="O55" s="67"/>
    </row>
    <row r="56" spans="1:15" ht="15" thickBot="1">
      <c r="A56" s="114" t="s">
        <v>742</v>
      </c>
      <c r="B56" s="113"/>
      <c r="C56" s="113">
        <f>SUM(C9:C54)</f>
        <v>14681190371</v>
      </c>
      <c r="D56" s="113">
        <f>SUM(D9:D55)</f>
        <v>14681190371</v>
      </c>
      <c r="E56" s="113"/>
      <c r="F56" s="58">
        <f>SUM(F9:F55)</f>
        <v>0</v>
      </c>
      <c r="G56" s="115">
        <f t="shared" ref="G56:N56" si="3">SUM(G9:G54)</f>
        <v>9459699269</v>
      </c>
      <c r="H56" s="115">
        <f t="shared" si="3"/>
        <v>142577750</v>
      </c>
      <c r="I56" s="115">
        <f t="shared" si="3"/>
        <v>0</v>
      </c>
      <c r="J56" s="115">
        <f t="shared" si="3"/>
        <v>0</v>
      </c>
      <c r="K56" s="115">
        <f t="shared" si="3"/>
        <v>-1094664868</v>
      </c>
      <c r="L56" s="115">
        <f t="shared" si="3"/>
        <v>2901457383</v>
      </c>
      <c r="M56" s="115">
        <f>SUM(M9:M54)</f>
        <v>-11870749741</v>
      </c>
      <c r="N56" s="115">
        <f t="shared" si="3"/>
        <v>-3601979643</v>
      </c>
      <c r="O56" s="116">
        <f>SUM(F56:N56)</f>
        <v>-4063659850</v>
      </c>
    </row>
    <row r="57" spans="1:15" ht="16">
      <c r="B57" s="117">
        <f>+'Estado de Resultado Resol. 35'!D117-B54</f>
        <v>0</v>
      </c>
      <c r="D57" s="118">
        <f>D56-C56</f>
        <v>0</v>
      </c>
      <c r="L57" s="21"/>
      <c r="O57" s="119">
        <f>O56-O9</f>
        <v>0</v>
      </c>
    </row>
    <row r="58" spans="1:15">
      <c r="A58" s="120"/>
      <c r="B58" s="120"/>
      <c r="C58" s="120"/>
      <c r="J58" s="686"/>
    </row>
    <row r="59" spans="1:15" ht="20">
      <c r="A59" s="121" t="s">
        <v>801</v>
      </c>
      <c r="B59" s="122"/>
      <c r="C59" s="122"/>
      <c r="D59" s="123"/>
      <c r="E59" s="123"/>
      <c r="J59" s="686"/>
    </row>
    <row r="60" spans="1:15" ht="16">
      <c r="A60" s="124"/>
      <c r="B60" s="124"/>
      <c r="C60" s="124"/>
      <c r="D60" s="125"/>
      <c r="E60" s="125">
        <v>0</v>
      </c>
      <c r="J60" s="686"/>
    </row>
    <row r="61" spans="1:15" ht="16">
      <c r="A61" s="126" t="s">
        <v>802</v>
      </c>
      <c r="B61" s="127">
        <f>G56</f>
        <v>9459699269</v>
      </c>
      <c r="C61" s="128"/>
      <c r="D61" s="127"/>
      <c r="E61" s="125"/>
      <c r="J61" s="21"/>
    </row>
    <row r="62" spans="1:15" ht="16">
      <c r="A62" s="126" t="s">
        <v>803</v>
      </c>
      <c r="B62" s="127">
        <f>H56</f>
        <v>142577750</v>
      </c>
      <c r="C62" s="128"/>
      <c r="D62" s="127"/>
      <c r="E62" s="125"/>
    </row>
    <row r="63" spans="1:15" ht="16">
      <c r="A63" s="126" t="s">
        <v>804</v>
      </c>
      <c r="B63" s="127">
        <f>I56</f>
        <v>0</v>
      </c>
      <c r="C63" s="128"/>
      <c r="D63" s="127"/>
      <c r="E63" s="125"/>
    </row>
    <row r="64" spans="1:15" ht="16">
      <c r="A64" s="126" t="s">
        <v>805</v>
      </c>
      <c r="B64" s="127">
        <f>K56</f>
        <v>-1094664868</v>
      </c>
      <c r="C64" s="128"/>
      <c r="D64" s="127"/>
      <c r="E64" s="125"/>
    </row>
    <row r="65" spans="1:5" ht="16">
      <c r="A65" s="126" t="s">
        <v>806</v>
      </c>
      <c r="B65" s="127">
        <f>L56</f>
        <v>2901457383</v>
      </c>
      <c r="C65" s="128"/>
      <c r="D65" s="127"/>
      <c r="E65" s="125"/>
    </row>
    <row r="66" spans="1:5" ht="16">
      <c r="A66" s="126" t="s">
        <v>215</v>
      </c>
      <c r="B66" s="127">
        <f>J56</f>
        <v>0</v>
      </c>
      <c r="C66" s="128"/>
      <c r="D66" s="127"/>
      <c r="E66" s="125"/>
    </row>
    <row r="67" spans="1:5" ht="16">
      <c r="A67" s="124"/>
      <c r="B67" s="127"/>
      <c r="C67" s="128"/>
      <c r="D67" s="127"/>
      <c r="E67" s="125"/>
    </row>
    <row r="68" spans="1:5" ht="16">
      <c r="A68" s="129" t="s">
        <v>801</v>
      </c>
      <c r="B68" s="127"/>
      <c r="C68" s="130">
        <f>SUM(B61:B66)</f>
        <v>11409069534</v>
      </c>
      <c r="D68" s="127"/>
      <c r="E68" s="125"/>
    </row>
    <row r="69" spans="1:5" ht="16">
      <c r="A69" s="124"/>
      <c r="B69" s="127"/>
      <c r="C69" s="128"/>
      <c r="D69" s="127"/>
      <c r="E69" s="125"/>
    </row>
    <row r="70" spans="1:5" ht="16">
      <c r="A70" s="126" t="s">
        <v>807</v>
      </c>
      <c r="B70" s="131">
        <f>+M16</f>
        <v>250000000</v>
      </c>
      <c r="C70" s="128"/>
      <c r="D70" s="127"/>
      <c r="E70" s="125"/>
    </row>
    <row r="71" spans="1:5" ht="16">
      <c r="A71" s="126" t="s">
        <v>808</v>
      </c>
      <c r="B71" s="131">
        <f>+M17+M19+M42+M52</f>
        <v>-7912728</v>
      </c>
      <c r="C71" s="128"/>
      <c r="D71" s="127"/>
      <c r="E71" s="125"/>
    </row>
    <row r="72" spans="1:5" ht="16">
      <c r="A72" s="126" t="s">
        <v>234</v>
      </c>
      <c r="B72" s="131">
        <f>+M15</f>
        <v>-14511469255</v>
      </c>
      <c r="C72" s="128"/>
      <c r="D72" s="127"/>
      <c r="E72" s="125"/>
    </row>
    <row r="73" spans="1:5" ht="16">
      <c r="A73" s="126" t="s">
        <v>235</v>
      </c>
      <c r="B73" s="131">
        <v>0</v>
      </c>
      <c r="C73" s="128"/>
      <c r="D73" s="127"/>
      <c r="E73" s="125"/>
    </row>
    <row r="74" spans="1:5" ht="16">
      <c r="A74" s="126" t="s">
        <v>236</v>
      </c>
      <c r="B74" s="131">
        <f>+M43</f>
        <v>2398632242</v>
      </c>
      <c r="C74" s="128"/>
      <c r="D74" s="127"/>
      <c r="E74" s="125"/>
    </row>
    <row r="75" spans="1:5" ht="16">
      <c r="A75" s="126"/>
      <c r="B75" s="131"/>
      <c r="C75" s="128"/>
      <c r="D75" s="127"/>
      <c r="E75" s="125"/>
    </row>
    <row r="76" spans="1:5" ht="16">
      <c r="A76" s="126"/>
      <c r="B76" s="127">
        <v>0</v>
      </c>
      <c r="C76" s="128"/>
      <c r="D76" s="127"/>
      <c r="E76" s="125"/>
    </row>
    <row r="77" spans="1:5" ht="16">
      <c r="A77" s="124"/>
      <c r="B77" s="127"/>
      <c r="C77" s="128"/>
      <c r="D77" s="127"/>
      <c r="E77" s="125"/>
    </row>
    <row r="78" spans="1:5" ht="16">
      <c r="A78" s="129" t="s">
        <v>809</v>
      </c>
      <c r="B78" s="127"/>
      <c r="C78" s="130">
        <f>SUM(B70:B76)</f>
        <v>-11870749741</v>
      </c>
      <c r="D78" s="127">
        <f>+C78-M56</f>
        <v>0</v>
      </c>
      <c r="E78" s="125"/>
    </row>
    <row r="79" spans="1:5" ht="16">
      <c r="A79" s="124"/>
      <c r="B79" s="127"/>
      <c r="C79" s="128"/>
      <c r="D79" s="127"/>
      <c r="E79" s="125"/>
    </row>
    <row r="80" spans="1:5" ht="16">
      <c r="A80" s="129" t="s">
        <v>810</v>
      </c>
      <c r="B80" s="127"/>
      <c r="C80" s="128"/>
      <c r="D80" s="127"/>
      <c r="E80" s="125"/>
    </row>
    <row r="81" spans="1:5" ht="16">
      <c r="A81" s="124"/>
      <c r="B81" s="127"/>
      <c r="C81" s="128"/>
      <c r="D81" s="127"/>
      <c r="E81" s="125"/>
    </row>
    <row r="82" spans="1:5" ht="16">
      <c r="A82" s="126" t="s">
        <v>811</v>
      </c>
      <c r="B82" s="127">
        <f>+N24</f>
        <v>-655800010</v>
      </c>
      <c r="C82" s="128"/>
      <c r="D82" s="127"/>
      <c r="E82" s="125"/>
    </row>
    <row r="83" spans="1:5" ht="16">
      <c r="A83" s="126" t="s">
        <v>241</v>
      </c>
      <c r="B83" s="131">
        <f>+N27</f>
        <v>-2946179633</v>
      </c>
      <c r="C83" s="128"/>
      <c r="D83" s="127"/>
      <c r="E83" s="125"/>
    </row>
    <row r="84" spans="1:5" ht="16">
      <c r="A84" s="126" t="s">
        <v>812</v>
      </c>
      <c r="B84" s="127">
        <f>+N31+N30</f>
        <v>0</v>
      </c>
      <c r="C84" s="128"/>
      <c r="D84" s="127"/>
      <c r="E84" s="125"/>
    </row>
    <row r="85" spans="1:5" ht="16">
      <c r="A85" s="124"/>
      <c r="B85" s="127"/>
      <c r="C85" s="128"/>
      <c r="D85" s="127"/>
      <c r="E85" s="125"/>
    </row>
    <row r="86" spans="1:5" ht="16">
      <c r="A86" s="129" t="s">
        <v>813</v>
      </c>
      <c r="B86" s="127"/>
      <c r="C86" s="130">
        <f>SUM(B82:B84)</f>
        <v>-3601979643</v>
      </c>
      <c r="D86" s="127"/>
      <c r="E86" s="125"/>
    </row>
    <row r="87" spans="1:5" ht="16">
      <c r="A87" s="124"/>
      <c r="B87" s="127"/>
      <c r="C87" s="128"/>
      <c r="D87" s="127"/>
      <c r="E87" s="125"/>
    </row>
    <row r="88" spans="1:5" ht="16">
      <c r="A88" s="126" t="s">
        <v>814</v>
      </c>
      <c r="B88" s="127"/>
      <c r="C88" s="128">
        <f>C86+C78+C68</f>
        <v>-4063659850</v>
      </c>
      <c r="D88" s="127">
        <f>O56</f>
        <v>-4063659850</v>
      </c>
      <c r="E88" s="132">
        <f>D88-C88</f>
        <v>0</v>
      </c>
    </row>
    <row r="89" spans="1:5" ht="16">
      <c r="A89" s="126" t="s">
        <v>815</v>
      </c>
      <c r="B89" s="127"/>
      <c r="C89" s="128">
        <f>+E9</f>
        <v>4164595409</v>
      </c>
      <c r="D89" s="127"/>
      <c r="E89" s="132"/>
    </row>
    <row r="90" spans="1:5" ht="16">
      <c r="A90" s="129" t="s">
        <v>816</v>
      </c>
      <c r="B90" s="133"/>
      <c r="C90" s="133">
        <f>SUM(C88:C89)</f>
        <v>100935559</v>
      </c>
      <c r="D90" s="127">
        <f>B9</f>
        <v>100935559</v>
      </c>
      <c r="E90" s="132">
        <f>D90-C90</f>
        <v>0</v>
      </c>
    </row>
    <row r="91" spans="1:5" ht="16">
      <c r="A91" s="125"/>
      <c r="B91" s="125"/>
      <c r="C91" s="125"/>
      <c r="D91" s="125"/>
      <c r="E91" s="125"/>
    </row>
    <row r="92" spans="1:5" ht="16">
      <c r="A92" s="125"/>
      <c r="B92" s="125"/>
      <c r="C92" s="125"/>
      <c r="D92" s="125"/>
      <c r="E92" s="125"/>
    </row>
    <row r="93" spans="1:5" ht="16">
      <c r="A93" s="125"/>
      <c r="B93" s="125"/>
      <c r="C93" s="134"/>
      <c r="D93" s="125"/>
      <c r="E93" s="125"/>
    </row>
    <row r="94" spans="1:5" ht="16">
      <c r="A94" s="125"/>
      <c r="B94" s="125"/>
      <c r="C94" s="125"/>
      <c r="D94" s="125"/>
      <c r="E94" s="125"/>
    </row>
    <row r="95" spans="1:5" ht="16">
      <c r="A95" s="125"/>
      <c r="B95" s="125"/>
      <c r="C95" s="125"/>
      <c r="D95" s="125"/>
      <c r="E95" s="125"/>
    </row>
    <row r="96" spans="1:5" ht="16">
      <c r="A96" s="125"/>
      <c r="B96" s="125"/>
      <c r="C96" s="125"/>
      <c r="D96" s="125"/>
      <c r="E96" s="125"/>
    </row>
    <row r="97" spans="1:5" ht="16">
      <c r="A97" s="125"/>
      <c r="B97" s="125"/>
      <c r="C97" s="125"/>
      <c r="D97" s="125"/>
      <c r="E97" s="125"/>
    </row>
    <row r="98" spans="1:5" ht="16">
      <c r="A98" s="125"/>
      <c r="B98" s="125"/>
      <c r="C98" s="125"/>
      <c r="D98" s="125"/>
      <c r="E98" s="125"/>
    </row>
    <row r="99" spans="1:5" ht="16">
      <c r="A99" s="125"/>
      <c r="B99" s="125"/>
      <c r="C99" s="125"/>
      <c r="D99" s="125"/>
      <c r="E99" s="125"/>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tabColor rgb="FF002060"/>
  </sheetPr>
  <dimension ref="B1:F53"/>
  <sheetViews>
    <sheetView showGridLines="0" topLeftCell="A50" zoomScale="130" zoomScaleNormal="130" workbookViewId="0">
      <selection activeCell="D13" sqref="D13"/>
    </sheetView>
  </sheetViews>
  <sheetFormatPr baseColWidth="10" defaultColWidth="9.1640625" defaultRowHeight="14"/>
  <cols>
    <col min="1" max="1" width="5.6640625" style="284" customWidth="1"/>
    <col min="2" max="2" width="74.5" style="284" customWidth="1"/>
    <col min="3" max="4" width="11.5" style="284" customWidth="1"/>
    <col min="5" max="5" width="13.1640625" style="284" customWidth="1"/>
    <col min="6" max="6" width="21.83203125" style="284" customWidth="1"/>
    <col min="7" max="7" width="39.5" style="284" customWidth="1"/>
    <col min="8" max="8" width="16.33203125" style="284" customWidth="1"/>
    <col min="9" max="255" width="11.5" style="284" customWidth="1"/>
    <col min="256" max="16384" width="9.1640625" style="284"/>
  </cols>
  <sheetData>
    <row r="1" spans="2:4" ht="44.5" customHeight="1"/>
    <row r="2" spans="2:4">
      <c r="B2" s="285" t="s">
        <v>267</v>
      </c>
    </row>
    <row r="3" spans="2:4">
      <c r="B3" s="285" t="s">
        <v>268</v>
      </c>
      <c r="C3" s="286"/>
      <c r="D3" s="286"/>
    </row>
    <row r="4" spans="2:4">
      <c r="B4" s="286"/>
    </row>
    <row r="5" spans="2:4" ht="45">
      <c r="B5" s="287" t="s">
        <v>1062</v>
      </c>
    </row>
    <row r="6" spans="2:4">
      <c r="B6" s="288"/>
    </row>
    <row r="7" spans="2:4" ht="15">
      <c r="B7" s="286" t="s">
        <v>269</v>
      </c>
      <c r="C7" s="286"/>
      <c r="D7" s="336"/>
    </row>
    <row r="8" spans="2:4">
      <c r="B8" s="288"/>
    </row>
    <row r="9" spans="2:4" ht="15">
      <c r="B9" s="289" t="s">
        <v>904</v>
      </c>
    </row>
    <row r="10" spans="2:4">
      <c r="B10" s="289"/>
    </row>
    <row r="11" spans="2:4" ht="75">
      <c r="B11" s="289" t="s">
        <v>905</v>
      </c>
    </row>
    <row r="12" spans="2:4">
      <c r="B12" s="288"/>
    </row>
    <row r="13" spans="2:4" ht="45">
      <c r="B13" s="288" t="s">
        <v>270</v>
      </c>
    </row>
    <row r="14" spans="2:4">
      <c r="B14" s="288"/>
    </row>
    <row r="15" spans="2:4" ht="15">
      <c r="B15" s="288" t="s">
        <v>271</v>
      </c>
      <c r="D15" s="288"/>
    </row>
    <row r="16" spans="2:4" ht="14.5" customHeight="1">
      <c r="B16" s="290"/>
    </row>
    <row r="17" spans="2:4" ht="30">
      <c r="B17" s="288" t="s">
        <v>272</v>
      </c>
    </row>
    <row r="18" spans="2:4" ht="15">
      <c r="B18" s="288" t="s">
        <v>273</v>
      </c>
    </row>
    <row r="19" spans="2:4" ht="15">
      <c r="B19" s="288" t="s">
        <v>274</v>
      </c>
    </row>
    <row r="20" spans="2:4" ht="15">
      <c r="B20" s="288" t="s">
        <v>275</v>
      </c>
    </row>
    <row r="21" spans="2:4" ht="15">
      <c r="B21" s="288" t="s">
        <v>276</v>
      </c>
    </row>
    <row r="22" spans="2:4" ht="30">
      <c r="B22" s="288" t="s">
        <v>277</v>
      </c>
    </row>
    <row r="23" spans="2:4" ht="30">
      <c r="B23" s="288" t="s">
        <v>278</v>
      </c>
    </row>
    <row r="24" spans="2:4" ht="15">
      <c r="B24" s="288" t="s">
        <v>279</v>
      </c>
    </row>
    <row r="25" spans="2:4" ht="45">
      <c r="B25" s="288" t="s">
        <v>280</v>
      </c>
    </row>
    <row r="26" spans="2:4">
      <c r="B26" s="289"/>
    </row>
    <row r="27" spans="2:4" ht="15">
      <c r="B27" s="289" t="s">
        <v>906</v>
      </c>
    </row>
    <row r="28" spans="2:4">
      <c r="B28" s="291"/>
    </row>
    <row r="29" spans="2:4" ht="50.25" customHeight="1">
      <c r="B29" s="288" t="s">
        <v>976</v>
      </c>
    </row>
    <row r="30" spans="2:4" ht="39.75" customHeight="1">
      <c r="B30" s="288" t="s">
        <v>492</v>
      </c>
    </row>
    <row r="31" spans="2:4" ht="15">
      <c r="B31" s="339"/>
    </row>
    <row r="32" spans="2:4">
      <c r="B32" s="286" t="s">
        <v>281</v>
      </c>
      <c r="C32" s="286"/>
      <c r="D32" s="286"/>
    </row>
    <row r="33" spans="2:6">
      <c r="B33" s="288"/>
    </row>
    <row r="34" spans="2:6" ht="15">
      <c r="B34" s="289" t="s">
        <v>282</v>
      </c>
    </row>
    <row r="35" spans="2:6" ht="30">
      <c r="B35" s="288" t="s">
        <v>908</v>
      </c>
    </row>
    <row r="36" spans="2:6">
      <c r="B36" s="288"/>
    </row>
    <row r="37" spans="2:6" ht="15">
      <c r="B37" s="289" t="s">
        <v>283</v>
      </c>
    </row>
    <row r="38" spans="2:6" ht="102" customHeight="1">
      <c r="B38" s="288" t="s">
        <v>909</v>
      </c>
      <c r="C38" s="288"/>
      <c r="D38" s="288"/>
      <c r="E38" s="288"/>
      <c r="F38" s="288"/>
    </row>
    <row r="39" spans="2:6">
      <c r="B39" s="288"/>
    </row>
    <row r="40" spans="2:6" ht="15">
      <c r="B40" s="289" t="s">
        <v>284</v>
      </c>
    </row>
    <row r="41" spans="2:6" ht="15">
      <c r="B41" s="288" t="s">
        <v>285</v>
      </c>
    </row>
    <row r="42" spans="2:6">
      <c r="B42" s="289"/>
    </row>
    <row r="43" spans="2:6" ht="15">
      <c r="B43" s="289" t="s">
        <v>907</v>
      </c>
    </row>
    <row r="44" spans="2:6" ht="15">
      <c r="B44" s="288" t="s">
        <v>286</v>
      </c>
    </row>
    <row r="45" spans="2:6">
      <c r="B45" s="288"/>
    </row>
    <row r="46" spans="2:6" ht="15">
      <c r="B46" s="289" t="s">
        <v>287</v>
      </c>
    </row>
    <row r="47" spans="2:6" ht="45">
      <c r="B47" s="288" t="s">
        <v>288</v>
      </c>
    </row>
    <row r="48" spans="2:6">
      <c r="B48" s="288"/>
    </row>
    <row r="49" spans="2:4" ht="15">
      <c r="B49" s="289" t="s">
        <v>289</v>
      </c>
    </row>
    <row r="50" spans="2:4" ht="30">
      <c r="B50" s="288" t="s">
        <v>290</v>
      </c>
    </row>
    <row r="51" spans="2:4">
      <c r="B51" s="286"/>
    </row>
    <row r="52" spans="2:4">
      <c r="B52" s="286" t="s">
        <v>291</v>
      </c>
      <c r="C52" s="286"/>
      <c r="D52" s="286"/>
    </row>
    <row r="53" spans="2:4">
      <c r="B53" s="292" t="s">
        <v>292</v>
      </c>
    </row>
  </sheetData>
  <pageMargins left="0.7" right="0.7" top="0.75" bottom="0.75" header="0.3" footer="0.3"/>
  <pageSetup paperSize="9"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tabColor rgb="FF002060"/>
  </sheetPr>
  <dimension ref="B1:L102"/>
  <sheetViews>
    <sheetView showGridLines="0" topLeftCell="B1" zoomScale="120" zoomScaleNormal="120" workbookViewId="0">
      <selection activeCell="H14" sqref="H14:K15"/>
    </sheetView>
  </sheetViews>
  <sheetFormatPr baseColWidth="10" defaultColWidth="11.5" defaultRowHeight="15"/>
  <cols>
    <col min="1" max="1" width="3" style="529" customWidth="1"/>
    <col min="2" max="2" width="5.6640625" style="529" customWidth="1"/>
    <col min="3" max="3" width="47.5" style="529" bestFit="1" customWidth="1"/>
    <col min="4" max="4" width="14.83203125" style="529" customWidth="1"/>
    <col min="5" max="5" width="17" style="529" customWidth="1"/>
    <col min="6" max="6" width="15.5" style="529" customWidth="1"/>
    <col min="7" max="7" width="16.5" style="530" bestFit="1" customWidth="1"/>
    <col min="8" max="8" width="16.33203125" style="529" customWidth="1"/>
    <col min="9" max="9" width="15.5" style="529" customWidth="1"/>
    <col min="10" max="10" width="14.1640625" style="529" bestFit="1" customWidth="1"/>
    <col min="11" max="11" width="16.5" style="529" bestFit="1" customWidth="1"/>
    <col min="12" max="12" width="14.1640625" style="529" bestFit="1" customWidth="1"/>
    <col min="13" max="16384" width="11.5" style="529"/>
  </cols>
  <sheetData>
    <row r="1" spans="3:11">
      <c r="C1" s="528"/>
    </row>
    <row r="2" spans="3:11" ht="41" customHeight="1"/>
    <row r="3" spans="3:11" ht="26.5" customHeight="1">
      <c r="C3" s="862" t="s">
        <v>293</v>
      </c>
      <c r="D3" s="862"/>
      <c r="E3" s="862"/>
      <c r="F3" s="862"/>
      <c r="G3" s="862"/>
      <c r="H3" s="862"/>
      <c r="I3" s="862"/>
      <c r="J3" s="862"/>
      <c r="K3" s="862"/>
    </row>
    <row r="4" spans="3:11">
      <c r="C4" s="532" t="s">
        <v>613</v>
      </c>
      <c r="D4" s="531"/>
      <c r="E4" s="531"/>
      <c r="F4" s="531"/>
      <c r="G4" s="531"/>
      <c r="H4" s="531"/>
      <c r="I4" s="531"/>
      <c r="J4" s="531"/>
      <c r="K4" s="531"/>
    </row>
    <row r="5" spans="3:11" ht="18.75" customHeight="1">
      <c r="C5" s="533"/>
    </row>
    <row r="6" spans="3:11">
      <c r="C6" s="534"/>
    </row>
    <row r="7" spans="3:11">
      <c r="C7" s="535" t="s">
        <v>294</v>
      </c>
      <c r="D7" s="335">
        <f>Indice!G6</f>
        <v>45382</v>
      </c>
      <c r="E7" s="536">
        <v>45291</v>
      </c>
    </row>
    <row r="8" spans="3:11" ht="16">
      <c r="C8" s="537" t="s">
        <v>295</v>
      </c>
      <c r="D8" s="538">
        <v>7377.82</v>
      </c>
      <c r="E8" s="538">
        <v>7263.59</v>
      </c>
    </row>
    <row r="9" spans="3:11">
      <c r="C9" s="539" t="s">
        <v>296</v>
      </c>
      <c r="D9" s="538">
        <v>7411.91</v>
      </c>
      <c r="E9" s="538">
        <v>7283.62</v>
      </c>
    </row>
    <row r="11" spans="3:11" ht="16">
      <c r="C11" s="533" t="s">
        <v>932</v>
      </c>
    </row>
    <row r="12" spans="3:11">
      <c r="C12" s="533"/>
    </row>
    <row r="13" spans="3:11" ht="16" thickBot="1">
      <c r="C13" s="540" t="s">
        <v>297</v>
      </c>
    </row>
    <row r="14" spans="3:11" ht="15" customHeight="1">
      <c r="D14" s="856" t="str">
        <f>+'Balance Gral. Resol. 35'!D8</f>
        <v>PERIODO ACTUAL 31/03/ 2024</v>
      </c>
      <c r="E14" s="857"/>
      <c r="F14" s="857"/>
      <c r="G14" s="858"/>
      <c r="H14" s="856" t="str">
        <f>+'Balance Gral. Resol. 35'!E8</f>
        <v>PERIODO ANTERIOR           31/12/ 2023</v>
      </c>
      <c r="I14" s="857"/>
      <c r="J14" s="857"/>
      <c r="K14" s="858"/>
    </row>
    <row r="15" spans="3:11" ht="15" customHeight="1" thickBot="1">
      <c r="D15" s="859"/>
      <c r="E15" s="860"/>
      <c r="F15" s="860"/>
      <c r="G15" s="861"/>
      <c r="H15" s="859"/>
      <c r="I15" s="860"/>
      <c r="J15" s="860"/>
      <c r="K15" s="861"/>
    </row>
    <row r="16" spans="3:11" ht="48">
      <c r="C16" s="535" t="s">
        <v>298</v>
      </c>
      <c r="D16" s="541" t="s">
        <v>299</v>
      </c>
      <c r="E16" s="541" t="s">
        <v>300</v>
      </c>
      <c r="F16" s="541" t="s">
        <v>576</v>
      </c>
      <c r="G16" s="542" t="s">
        <v>574</v>
      </c>
      <c r="H16" s="541" t="s">
        <v>299</v>
      </c>
      <c r="I16" s="541" t="s">
        <v>300</v>
      </c>
      <c r="J16" s="541" t="s">
        <v>577</v>
      </c>
      <c r="K16" s="541" t="s">
        <v>575</v>
      </c>
    </row>
    <row r="17" spans="3:12">
      <c r="C17" s="543" t="s">
        <v>32</v>
      </c>
      <c r="D17" s="544"/>
      <c r="E17" s="544"/>
      <c r="F17" s="544"/>
      <c r="G17" s="545"/>
      <c r="H17" s="544"/>
      <c r="I17" s="544"/>
      <c r="J17" s="544"/>
      <c r="K17" s="544"/>
    </row>
    <row r="18" spans="3:12">
      <c r="C18" s="543" t="s">
        <v>301</v>
      </c>
      <c r="D18" s="544"/>
      <c r="E18" s="544"/>
      <c r="F18" s="544"/>
      <c r="G18" s="545"/>
      <c r="H18" s="544"/>
      <c r="I18" s="544"/>
      <c r="J18" s="544"/>
      <c r="K18" s="544"/>
    </row>
    <row r="19" spans="3:12">
      <c r="C19" s="543" t="s">
        <v>302</v>
      </c>
      <c r="D19" s="544"/>
      <c r="E19" s="546"/>
      <c r="F19" s="544"/>
      <c r="G19" s="545"/>
      <c r="H19" s="544"/>
      <c r="I19" s="546"/>
      <c r="J19" s="544"/>
      <c r="K19" s="544"/>
      <c r="L19" s="530"/>
    </row>
    <row r="20" spans="3:12">
      <c r="C20" s="544" t="s">
        <v>39</v>
      </c>
      <c r="D20" s="547" t="s">
        <v>303</v>
      </c>
      <c r="E20" s="548">
        <f>+G20/F20</f>
        <v>0</v>
      </c>
      <c r="F20" s="549">
        <f>+D8</f>
        <v>7377.82</v>
      </c>
      <c r="G20" s="550">
        <v>0</v>
      </c>
      <c r="H20" s="547" t="s">
        <v>303</v>
      </c>
      <c r="I20" s="548">
        <v>0</v>
      </c>
      <c r="J20" s="549">
        <f>+$E$8</f>
        <v>7263.59</v>
      </c>
      <c r="K20" s="550">
        <v>0</v>
      </c>
    </row>
    <row r="21" spans="3:12">
      <c r="C21" s="544" t="s">
        <v>42</v>
      </c>
      <c r="D21" s="547" t="s">
        <v>303</v>
      </c>
      <c r="E21" s="548">
        <f>+G21/F21</f>
        <v>3860.7347427830987</v>
      </c>
      <c r="F21" s="549">
        <f>+F20</f>
        <v>7377.82</v>
      </c>
      <c r="G21" s="550">
        <v>28483806</v>
      </c>
      <c r="H21" s="547" t="s">
        <v>303</v>
      </c>
      <c r="I21" s="548">
        <f>+K21/J21</f>
        <v>-894178.98945287382</v>
      </c>
      <c r="J21" s="549">
        <f t="shared" ref="J21:J57" si="0">+$E$8</f>
        <v>7263.59</v>
      </c>
      <c r="K21" s="550">
        <v>-6494949566</v>
      </c>
    </row>
    <row r="22" spans="3:12">
      <c r="C22" s="551" t="s">
        <v>503</v>
      </c>
      <c r="D22" s="552"/>
      <c r="E22" s="548"/>
      <c r="F22" s="549">
        <f t="shared" ref="F22:F57" si="1">+F21</f>
        <v>7377.82</v>
      </c>
      <c r="G22" s="550">
        <f t="shared" ref="G22:G57" si="2">+F22*E22</f>
        <v>0</v>
      </c>
      <c r="H22" s="552"/>
      <c r="I22" s="548">
        <f t="shared" ref="I22:I57" si="3">+K22/J22</f>
        <v>0</v>
      </c>
      <c r="J22" s="549">
        <f t="shared" si="0"/>
        <v>7263.59</v>
      </c>
      <c r="K22" s="550">
        <v>0</v>
      </c>
    </row>
    <row r="23" spans="3:12">
      <c r="C23" s="552" t="s">
        <v>315</v>
      </c>
      <c r="D23" s="553" t="s">
        <v>303</v>
      </c>
      <c r="E23" s="548">
        <v>0</v>
      </c>
      <c r="F23" s="549">
        <f t="shared" si="1"/>
        <v>7377.82</v>
      </c>
      <c r="G23" s="550">
        <f t="shared" si="2"/>
        <v>0</v>
      </c>
      <c r="H23" s="553" t="s">
        <v>303</v>
      </c>
      <c r="I23" s="548">
        <f t="shared" si="3"/>
        <v>0</v>
      </c>
      <c r="J23" s="549">
        <f t="shared" si="0"/>
        <v>7263.59</v>
      </c>
      <c r="K23" s="550">
        <v>0</v>
      </c>
    </row>
    <row r="24" spans="3:12">
      <c r="C24" s="552" t="s">
        <v>316</v>
      </c>
      <c r="D24" s="553" t="s">
        <v>303</v>
      </c>
      <c r="E24" s="548">
        <f>+G24/F24</f>
        <v>2372819.8199468139</v>
      </c>
      <c r="F24" s="549">
        <f t="shared" si="1"/>
        <v>7377.82</v>
      </c>
      <c r="G24" s="550">
        <v>17506237524</v>
      </c>
      <c r="H24" s="553" t="s">
        <v>303</v>
      </c>
      <c r="I24" s="548">
        <f t="shared" si="3"/>
        <v>5314281.1649611276</v>
      </c>
      <c r="J24" s="549">
        <f t="shared" si="0"/>
        <v>7263.59</v>
      </c>
      <c r="K24" s="550">
        <v>38600759527</v>
      </c>
    </row>
    <row r="25" spans="3:12">
      <c r="C25" s="552" t="s">
        <v>317</v>
      </c>
      <c r="D25" s="553" t="s">
        <v>303</v>
      </c>
      <c r="E25" s="548"/>
      <c r="F25" s="549">
        <f t="shared" si="1"/>
        <v>7377.82</v>
      </c>
      <c r="G25" s="550">
        <f t="shared" si="2"/>
        <v>0</v>
      </c>
      <c r="H25" s="553" t="s">
        <v>303</v>
      </c>
      <c r="I25" s="548">
        <f t="shared" si="3"/>
        <v>0</v>
      </c>
      <c r="J25" s="549">
        <f t="shared" si="0"/>
        <v>7263.59</v>
      </c>
      <c r="K25" s="550">
        <v>0</v>
      </c>
    </row>
    <row r="26" spans="3:12">
      <c r="C26" s="544"/>
      <c r="D26" s="547"/>
      <c r="E26" s="548"/>
      <c r="F26" s="549">
        <f t="shared" si="1"/>
        <v>7377.82</v>
      </c>
      <c r="G26" s="550">
        <f t="shared" si="2"/>
        <v>0</v>
      </c>
      <c r="H26" s="547"/>
      <c r="I26" s="548">
        <f t="shared" si="3"/>
        <v>0</v>
      </c>
      <c r="J26" s="549">
        <f t="shared" si="0"/>
        <v>7263.59</v>
      </c>
      <c r="K26" s="550">
        <v>0</v>
      </c>
    </row>
    <row r="27" spans="3:12">
      <c r="C27" s="543" t="s">
        <v>98</v>
      </c>
      <c r="D27" s="544"/>
      <c r="E27" s="548"/>
      <c r="F27" s="549">
        <f t="shared" si="1"/>
        <v>7377.82</v>
      </c>
      <c r="G27" s="550">
        <f t="shared" si="2"/>
        <v>0</v>
      </c>
      <c r="H27" s="544"/>
      <c r="I27" s="548">
        <f t="shared" si="3"/>
        <v>0</v>
      </c>
      <c r="J27" s="549">
        <f t="shared" si="0"/>
        <v>7263.59</v>
      </c>
      <c r="K27" s="550">
        <v>0</v>
      </c>
    </row>
    <row r="28" spans="3:12">
      <c r="C28" s="544" t="s">
        <v>55</v>
      </c>
      <c r="D28" s="547" t="s">
        <v>303</v>
      </c>
      <c r="E28" s="548">
        <f>+G28/F28</f>
        <v>777805.15084401623</v>
      </c>
      <c r="F28" s="549">
        <f t="shared" si="1"/>
        <v>7377.82</v>
      </c>
      <c r="G28" s="550">
        <v>5738506398</v>
      </c>
      <c r="H28" s="547" t="s">
        <v>303</v>
      </c>
      <c r="I28" s="548">
        <f t="shared" si="3"/>
        <v>672104.28080329427</v>
      </c>
      <c r="J28" s="549">
        <f t="shared" si="0"/>
        <v>7263.59</v>
      </c>
      <c r="K28" s="550">
        <v>4881889933</v>
      </c>
    </row>
    <row r="29" spans="3:12">
      <c r="C29" s="544" t="s">
        <v>304</v>
      </c>
      <c r="D29" s="547" t="s">
        <v>303</v>
      </c>
      <c r="E29" s="548">
        <v>0</v>
      </c>
      <c r="F29" s="549">
        <f t="shared" si="1"/>
        <v>7377.82</v>
      </c>
      <c r="G29" s="550">
        <f t="shared" si="2"/>
        <v>0</v>
      </c>
      <c r="H29" s="547" t="s">
        <v>303</v>
      </c>
      <c r="I29" s="548">
        <f t="shared" si="3"/>
        <v>0</v>
      </c>
      <c r="J29" s="549">
        <f t="shared" si="0"/>
        <v>7263.59</v>
      </c>
      <c r="K29" s="550">
        <v>0</v>
      </c>
    </row>
    <row r="30" spans="3:12">
      <c r="C30" s="544" t="s">
        <v>305</v>
      </c>
      <c r="D30" s="547" t="s">
        <v>303</v>
      </c>
      <c r="E30" s="548">
        <v>0</v>
      </c>
      <c r="F30" s="549">
        <f t="shared" si="1"/>
        <v>7377.82</v>
      </c>
      <c r="G30" s="550">
        <f t="shared" si="2"/>
        <v>0</v>
      </c>
      <c r="H30" s="547" t="s">
        <v>303</v>
      </c>
      <c r="I30" s="548">
        <f t="shared" si="3"/>
        <v>0</v>
      </c>
      <c r="J30" s="549">
        <f t="shared" si="0"/>
        <v>7263.59</v>
      </c>
      <c r="K30" s="550">
        <v>0</v>
      </c>
    </row>
    <row r="31" spans="3:12">
      <c r="C31" s="544" t="s">
        <v>306</v>
      </c>
      <c r="D31" s="547" t="s">
        <v>303</v>
      </c>
      <c r="E31" s="548">
        <v>0</v>
      </c>
      <c r="F31" s="549">
        <f t="shared" si="1"/>
        <v>7377.82</v>
      </c>
      <c r="G31" s="550">
        <f t="shared" si="2"/>
        <v>0</v>
      </c>
      <c r="H31" s="547" t="s">
        <v>303</v>
      </c>
      <c r="I31" s="548">
        <f t="shared" si="3"/>
        <v>0</v>
      </c>
      <c r="J31" s="549">
        <f t="shared" si="0"/>
        <v>7263.59</v>
      </c>
      <c r="K31" s="550">
        <v>0</v>
      </c>
    </row>
    <row r="32" spans="3:12">
      <c r="C32" s="544" t="s">
        <v>63</v>
      </c>
      <c r="D32" s="547" t="s">
        <v>303</v>
      </c>
      <c r="E32" s="548">
        <f>+G32/F32</f>
        <v>88301.320037626298</v>
      </c>
      <c r="F32" s="549">
        <f t="shared" si="1"/>
        <v>7377.82</v>
      </c>
      <c r="G32" s="550">
        <v>651471245</v>
      </c>
      <c r="H32" s="547" t="s">
        <v>303</v>
      </c>
      <c r="I32" s="548">
        <f t="shared" si="3"/>
        <v>52471.99387630634</v>
      </c>
      <c r="J32" s="549">
        <f t="shared" si="0"/>
        <v>7263.59</v>
      </c>
      <c r="K32" s="550">
        <v>381135050</v>
      </c>
    </row>
    <row r="33" spans="2:11">
      <c r="C33" s="544" t="s">
        <v>307</v>
      </c>
      <c r="D33" s="547" t="s">
        <v>303</v>
      </c>
      <c r="E33" s="548">
        <v>0</v>
      </c>
      <c r="F33" s="549">
        <f t="shared" si="1"/>
        <v>7377.82</v>
      </c>
      <c r="G33" s="550">
        <f t="shared" si="2"/>
        <v>0</v>
      </c>
      <c r="H33" s="547" t="s">
        <v>303</v>
      </c>
      <c r="I33" s="548">
        <f t="shared" si="3"/>
        <v>0</v>
      </c>
      <c r="J33" s="549">
        <f t="shared" si="0"/>
        <v>7263.59</v>
      </c>
      <c r="K33" s="550">
        <v>0</v>
      </c>
    </row>
    <row r="34" spans="2:11">
      <c r="C34" s="543" t="s">
        <v>308</v>
      </c>
      <c r="D34" s="544"/>
      <c r="E34" s="548"/>
      <c r="F34" s="549">
        <f t="shared" si="1"/>
        <v>7377.82</v>
      </c>
      <c r="G34" s="550">
        <f t="shared" si="2"/>
        <v>0</v>
      </c>
      <c r="H34" s="544"/>
      <c r="I34" s="548">
        <f t="shared" si="3"/>
        <v>0</v>
      </c>
      <c r="J34" s="549">
        <f t="shared" si="0"/>
        <v>7263.59</v>
      </c>
      <c r="K34" s="550">
        <v>0</v>
      </c>
    </row>
    <row r="35" spans="2:11">
      <c r="B35"/>
      <c r="C35" s="544" t="s">
        <v>309</v>
      </c>
      <c r="D35" s="547" t="s">
        <v>303</v>
      </c>
      <c r="E35" s="548">
        <f>+G35/F35</f>
        <v>0</v>
      </c>
      <c r="F35" s="549">
        <f t="shared" si="1"/>
        <v>7377.82</v>
      </c>
      <c r="G35" s="550">
        <v>0</v>
      </c>
      <c r="H35" s="547" t="s">
        <v>303</v>
      </c>
      <c r="I35" s="548">
        <f t="shared" si="3"/>
        <v>12234.732136588105</v>
      </c>
      <c r="J35" s="549">
        <f t="shared" si="0"/>
        <v>7263.59</v>
      </c>
      <c r="K35" s="550">
        <v>88868078</v>
      </c>
    </row>
    <row r="36" spans="2:11">
      <c r="C36" s="544" t="s">
        <v>310</v>
      </c>
      <c r="D36" s="547" t="s">
        <v>303</v>
      </c>
      <c r="E36" s="548">
        <v>0</v>
      </c>
      <c r="F36" s="549">
        <f t="shared" si="1"/>
        <v>7377.82</v>
      </c>
      <c r="G36" s="550">
        <f t="shared" si="2"/>
        <v>0</v>
      </c>
      <c r="H36" s="547" t="s">
        <v>303</v>
      </c>
      <c r="I36" s="548">
        <f t="shared" si="3"/>
        <v>0</v>
      </c>
      <c r="J36" s="549">
        <f t="shared" si="0"/>
        <v>7263.59</v>
      </c>
      <c r="K36" s="550">
        <v>0</v>
      </c>
    </row>
    <row r="37" spans="2:11">
      <c r="C37" s="543" t="s">
        <v>70</v>
      </c>
      <c r="D37" s="544"/>
      <c r="E37" s="548"/>
      <c r="F37" s="549">
        <f t="shared" si="1"/>
        <v>7377.82</v>
      </c>
      <c r="G37" s="550">
        <v>0</v>
      </c>
      <c r="H37" s="544"/>
      <c r="I37" s="548">
        <f t="shared" si="3"/>
        <v>0</v>
      </c>
      <c r="J37" s="549">
        <f t="shared" si="0"/>
        <v>7263.59</v>
      </c>
      <c r="K37" s="550">
        <v>0</v>
      </c>
    </row>
    <row r="38" spans="2:11">
      <c r="C38" s="544" t="s">
        <v>311</v>
      </c>
      <c r="D38" s="547" t="s">
        <v>303</v>
      </c>
      <c r="E38" s="548">
        <f>+G38/F38</f>
        <v>25032.340040825067</v>
      </c>
      <c r="F38" s="549">
        <f t="shared" si="1"/>
        <v>7377.82</v>
      </c>
      <c r="G38" s="550">
        <v>184684099</v>
      </c>
      <c r="H38" s="547" t="s">
        <v>303</v>
      </c>
      <c r="I38" s="548">
        <f t="shared" si="3"/>
        <v>122972.36972351138</v>
      </c>
      <c r="J38" s="549">
        <f t="shared" si="0"/>
        <v>7263.59</v>
      </c>
      <c r="K38" s="550">
        <v>893220875</v>
      </c>
    </row>
    <row r="39" spans="2:11">
      <c r="C39" s="544" t="s">
        <v>312</v>
      </c>
      <c r="D39" s="547" t="s">
        <v>303</v>
      </c>
      <c r="E39" s="548">
        <v>0</v>
      </c>
      <c r="F39" s="549">
        <f t="shared" si="1"/>
        <v>7377.82</v>
      </c>
      <c r="G39" s="550">
        <f t="shared" si="2"/>
        <v>0</v>
      </c>
      <c r="H39" s="547" t="s">
        <v>303</v>
      </c>
      <c r="I39" s="548">
        <f t="shared" si="3"/>
        <v>0</v>
      </c>
      <c r="J39" s="549">
        <f t="shared" si="0"/>
        <v>7263.59</v>
      </c>
      <c r="K39" s="550">
        <v>0</v>
      </c>
    </row>
    <row r="40" spans="2:11">
      <c r="C40" s="554" t="s">
        <v>82</v>
      </c>
      <c r="D40" s="547"/>
      <c r="E40" s="548"/>
      <c r="F40" s="549">
        <f t="shared" si="1"/>
        <v>7377.82</v>
      </c>
      <c r="G40" s="550">
        <f t="shared" si="2"/>
        <v>0</v>
      </c>
      <c r="H40" s="547"/>
      <c r="I40" s="548">
        <f t="shared" si="3"/>
        <v>0</v>
      </c>
      <c r="J40" s="549">
        <f t="shared" si="0"/>
        <v>7263.59</v>
      </c>
      <c r="K40" s="550">
        <v>0</v>
      </c>
    </row>
    <row r="41" spans="2:11">
      <c r="C41" s="551" t="s">
        <v>98</v>
      </c>
      <c r="D41" s="552"/>
      <c r="E41" s="548"/>
      <c r="F41" s="549">
        <f t="shared" si="1"/>
        <v>7377.82</v>
      </c>
      <c r="G41" s="550">
        <f t="shared" si="2"/>
        <v>0</v>
      </c>
      <c r="H41" s="552"/>
      <c r="I41" s="548">
        <f t="shared" si="3"/>
        <v>0</v>
      </c>
      <c r="J41" s="549">
        <f t="shared" si="0"/>
        <v>7263.59</v>
      </c>
      <c r="K41" s="550">
        <v>0</v>
      </c>
    </row>
    <row r="42" spans="2:11" ht="14.25" customHeight="1">
      <c r="C42" s="552" t="s">
        <v>313</v>
      </c>
      <c r="D42" s="553" t="s">
        <v>303</v>
      </c>
      <c r="E42" s="548">
        <v>0</v>
      </c>
      <c r="F42" s="549">
        <f t="shared" si="1"/>
        <v>7377.82</v>
      </c>
      <c r="G42" s="550">
        <f t="shared" si="2"/>
        <v>0</v>
      </c>
      <c r="H42" s="553" t="s">
        <v>303</v>
      </c>
      <c r="I42" s="548">
        <f t="shared" si="3"/>
        <v>0</v>
      </c>
      <c r="J42" s="549">
        <f t="shared" si="0"/>
        <v>7263.59</v>
      </c>
      <c r="K42" s="550">
        <v>0</v>
      </c>
    </row>
    <row r="43" spans="2:11">
      <c r="C43" s="551" t="s">
        <v>314</v>
      </c>
      <c r="D43" s="552"/>
      <c r="E43" s="548"/>
      <c r="F43" s="549">
        <f t="shared" si="1"/>
        <v>7377.82</v>
      </c>
      <c r="G43" s="550">
        <f t="shared" si="2"/>
        <v>0</v>
      </c>
      <c r="H43" s="552"/>
      <c r="I43" s="548">
        <f t="shared" si="3"/>
        <v>0</v>
      </c>
      <c r="J43" s="549">
        <f t="shared" si="0"/>
        <v>7263.59</v>
      </c>
      <c r="K43" s="550">
        <v>0</v>
      </c>
    </row>
    <row r="44" spans="2:11">
      <c r="C44" s="552" t="s">
        <v>315</v>
      </c>
      <c r="D44" s="553" t="s">
        <v>303</v>
      </c>
      <c r="E44" s="548">
        <v>0</v>
      </c>
      <c r="F44" s="549">
        <f t="shared" si="1"/>
        <v>7377.82</v>
      </c>
      <c r="G44" s="550">
        <f t="shared" si="2"/>
        <v>0</v>
      </c>
      <c r="H44" s="553" t="s">
        <v>303</v>
      </c>
      <c r="I44" s="548">
        <f t="shared" si="3"/>
        <v>0</v>
      </c>
      <c r="J44" s="549">
        <f t="shared" si="0"/>
        <v>7263.59</v>
      </c>
      <c r="K44" s="550">
        <v>0</v>
      </c>
    </row>
    <row r="45" spans="2:11">
      <c r="C45" s="552" t="s">
        <v>316</v>
      </c>
      <c r="D45" s="553" t="s">
        <v>303</v>
      </c>
      <c r="E45" s="548">
        <v>0</v>
      </c>
      <c r="F45" s="549">
        <f t="shared" si="1"/>
        <v>7377.82</v>
      </c>
      <c r="G45" s="550">
        <f t="shared" si="2"/>
        <v>0</v>
      </c>
      <c r="H45" s="553" t="s">
        <v>303</v>
      </c>
      <c r="I45" s="548">
        <f t="shared" si="3"/>
        <v>0</v>
      </c>
      <c r="J45" s="549">
        <f t="shared" si="0"/>
        <v>7263.59</v>
      </c>
      <c r="K45" s="550">
        <v>0</v>
      </c>
    </row>
    <row r="46" spans="2:11">
      <c r="C46" s="552" t="s">
        <v>317</v>
      </c>
      <c r="D46" s="553" t="s">
        <v>303</v>
      </c>
      <c r="E46" s="548"/>
      <c r="F46" s="549">
        <f t="shared" si="1"/>
        <v>7377.82</v>
      </c>
      <c r="G46" s="550">
        <f t="shared" si="2"/>
        <v>0</v>
      </c>
      <c r="H46" s="553" t="s">
        <v>303</v>
      </c>
      <c r="I46" s="548">
        <f t="shared" si="3"/>
        <v>0</v>
      </c>
      <c r="J46" s="549">
        <f t="shared" si="0"/>
        <v>7263.59</v>
      </c>
      <c r="K46" s="550">
        <v>0</v>
      </c>
    </row>
    <row r="47" spans="2:11">
      <c r="C47" s="551" t="s">
        <v>318</v>
      </c>
      <c r="D47" s="552"/>
      <c r="E47" s="548"/>
      <c r="F47" s="549">
        <f t="shared" si="1"/>
        <v>7377.82</v>
      </c>
      <c r="G47" s="550">
        <f t="shared" si="2"/>
        <v>0</v>
      </c>
      <c r="H47" s="552"/>
      <c r="I47" s="548">
        <f t="shared" si="3"/>
        <v>0</v>
      </c>
      <c r="J47" s="549">
        <f t="shared" si="0"/>
        <v>7263.59</v>
      </c>
      <c r="K47" s="550">
        <v>0</v>
      </c>
    </row>
    <row r="48" spans="2:11">
      <c r="C48" s="552" t="s">
        <v>319</v>
      </c>
      <c r="D48" s="553" t="s">
        <v>303</v>
      </c>
      <c r="E48" s="548">
        <v>0</v>
      </c>
      <c r="F48" s="549">
        <f t="shared" si="1"/>
        <v>7377.82</v>
      </c>
      <c r="G48" s="550">
        <f t="shared" si="2"/>
        <v>0</v>
      </c>
      <c r="H48" s="553" t="s">
        <v>303</v>
      </c>
      <c r="I48" s="548">
        <f t="shared" si="3"/>
        <v>0</v>
      </c>
      <c r="J48" s="549">
        <f t="shared" si="0"/>
        <v>7263.59</v>
      </c>
      <c r="K48" s="550">
        <v>0</v>
      </c>
    </row>
    <row r="49" spans="3:11">
      <c r="C49" s="552" t="s">
        <v>320</v>
      </c>
      <c r="D49" s="553" t="s">
        <v>303</v>
      </c>
      <c r="E49" s="548">
        <v>0</v>
      </c>
      <c r="F49" s="549">
        <f t="shared" si="1"/>
        <v>7377.82</v>
      </c>
      <c r="G49" s="550">
        <f t="shared" si="2"/>
        <v>0</v>
      </c>
      <c r="H49" s="553" t="s">
        <v>303</v>
      </c>
      <c r="I49" s="548">
        <f t="shared" si="3"/>
        <v>0</v>
      </c>
      <c r="J49" s="549">
        <f t="shared" si="0"/>
        <v>7263.59</v>
      </c>
      <c r="K49" s="550">
        <v>0</v>
      </c>
    </row>
    <row r="50" spans="3:11">
      <c r="C50" s="551" t="s">
        <v>321</v>
      </c>
      <c r="D50" s="552"/>
      <c r="E50" s="548"/>
      <c r="F50" s="549">
        <f t="shared" si="1"/>
        <v>7377.82</v>
      </c>
      <c r="G50" s="550">
        <f t="shared" si="2"/>
        <v>0</v>
      </c>
      <c r="H50" s="552"/>
      <c r="I50" s="548">
        <f t="shared" si="3"/>
        <v>0</v>
      </c>
      <c r="J50" s="549">
        <f t="shared" si="0"/>
        <v>7263.59</v>
      </c>
      <c r="K50" s="550">
        <v>0</v>
      </c>
    </row>
    <row r="51" spans="3:11">
      <c r="C51" s="552" t="s">
        <v>118</v>
      </c>
      <c r="D51" s="553" t="s">
        <v>303</v>
      </c>
      <c r="E51" s="548">
        <v>0</v>
      </c>
      <c r="F51" s="549">
        <f t="shared" si="1"/>
        <v>7377.82</v>
      </c>
      <c r="G51" s="550">
        <f t="shared" si="2"/>
        <v>0</v>
      </c>
      <c r="H51" s="553" t="s">
        <v>303</v>
      </c>
      <c r="I51" s="548">
        <f t="shared" si="3"/>
        <v>0</v>
      </c>
      <c r="J51" s="549">
        <f t="shared" si="0"/>
        <v>7263.59</v>
      </c>
      <c r="K51" s="550">
        <v>0</v>
      </c>
    </row>
    <row r="52" spans="3:11">
      <c r="C52" s="552" t="s">
        <v>119</v>
      </c>
      <c r="D52" s="553" t="s">
        <v>303</v>
      </c>
      <c r="E52" s="548">
        <v>0</v>
      </c>
      <c r="F52" s="549">
        <f t="shared" si="1"/>
        <v>7377.82</v>
      </c>
      <c r="G52" s="550">
        <f t="shared" si="2"/>
        <v>0</v>
      </c>
      <c r="H52" s="553" t="s">
        <v>303</v>
      </c>
      <c r="I52" s="548">
        <f t="shared" si="3"/>
        <v>0</v>
      </c>
      <c r="J52" s="549">
        <f t="shared" si="0"/>
        <v>7263.59</v>
      </c>
      <c r="K52" s="550">
        <v>0</v>
      </c>
    </row>
    <row r="53" spans="3:11">
      <c r="C53" s="552" t="s">
        <v>121</v>
      </c>
      <c r="D53" s="553" t="s">
        <v>303</v>
      </c>
      <c r="E53" s="548">
        <v>0</v>
      </c>
      <c r="F53" s="549">
        <f t="shared" si="1"/>
        <v>7377.82</v>
      </c>
      <c r="G53" s="550">
        <f t="shared" si="2"/>
        <v>0</v>
      </c>
      <c r="H53" s="553" t="s">
        <v>303</v>
      </c>
      <c r="I53" s="548">
        <f t="shared" si="3"/>
        <v>0</v>
      </c>
      <c r="J53" s="549">
        <f t="shared" si="0"/>
        <v>7263.59</v>
      </c>
      <c r="K53" s="550">
        <v>0</v>
      </c>
    </row>
    <row r="54" spans="3:11">
      <c r="C54" s="552" t="s">
        <v>322</v>
      </c>
      <c r="D54" s="553" t="s">
        <v>303</v>
      </c>
      <c r="E54" s="548">
        <v>0</v>
      </c>
      <c r="F54" s="549">
        <f t="shared" si="1"/>
        <v>7377.82</v>
      </c>
      <c r="G54" s="550">
        <f t="shared" si="2"/>
        <v>0</v>
      </c>
      <c r="H54" s="553" t="s">
        <v>303</v>
      </c>
      <c r="I54" s="548">
        <f t="shared" si="3"/>
        <v>0</v>
      </c>
      <c r="J54" s="549">
        <f t="shared" si="0"/>
        <v>7263.59</v>
      </c>
      <c r="K54" s="550">
        <v>0</v>
      </c>
    </row>
    <row r="55" spans="3:11">
      <c r="C55" s="552" t="s">
        <v>123</v>
      </c>
      <c r="D55" s="553" t="s">
        <v>303</v>
      </c>
      <c r="E55" s="548">
        <v>0</v>
      </c>
      <c r="F55" s="549">
        <f t="shared" si="1"/>
        <v>7377.82</v>
      </c>
      <c r="G55" s="550">
        <f t="shared" si="2"/>
        <v>0</v>
      </c>
      <c r="H55" s="553" t="s">
        <v>303</v>
      </c>
      <c r="I55" s="548">
        <f t="shared" si="3"/>
        <v>0</v>
      </c>
      <c r="J55" s="549">
        <f t="shared" si="0"/>
        <v>7263.59</v>
      </c>
      <c r="K55" s="550">
        <v>0</v>
      </c>
    </row>
    <row r="56" spans="3:11">
      <c r="C56" s="554" t="s">
        <v>70</v>
      </c>
      <c r="D56" s="555"/>
      <c r="E56" s="548"/>
      <c r="F56" s="549">
        <f t="shared" si="1"/>
        <v>7377.82</v>
      </c>
      <c r="G56" s="550">
        <f t="shared" si="2"/>
        <v>0</v>
      </c>
      <c r="H56" s="555"/>
      <c r="I56" s="548">
        <f t="shared" si="3"/>
        <v>0</v>
      </c>
      <c r="J56" s="549">
        <f t="shared" si="0"/>
        <v>7263.59</v>
      </c>
      <c r="K56" s="550">
        <v>0</v>
      </c>
    </row>
    <row r="57" spans="3:11">
      <c r="C57" s="552" t="s">
        <v>323</v>
      </c>
      <c r="D57" s="553" t="s">
        <v>303</v>
      </c>
      <c r="E57" s="548">
        <v>0</v>
      </c>
      <c r="F57" s="549">
        <f t="shared" si="1"/>
        <v>7377.82</v>
      </c>
      <c r="G57" s="550">
        <f t="shared" si="2"/>
        <v>0</v>
      </c>
      <c r="H57" s="553" t="s">
        <v>303</v>
      </c>
      <c r="I57" s="548">
        <f t="shared" si="3"/>
        <v>0</v>
      </c>
      <c r="J57" s="549">
        <f t="shared" si="0"/>
        <v>7263.59</v>
      </c>
      <c r="K57" s="550">
        <v>0</v>
      </c>
    </row>
    <row r="60" spans="3:11" ht="48">
      <c r="C60" s="535" t="s">
        <v>298</v>
      </c>
      <c r="D60" s="556" t="s">
        <v>299</v>
      </c>
      <c r="E60" s="556" t="s">
        <v>300</v>
      </c>
      <c r="F60" s="556" t="str">
        <f>+F16</f>
        <v xml:space="preserve">CAMBIO CIERRE PERIODO ACTUAL </v>
      </c>
      <c r="G60" s="557" t="str">
        <f>+G16</f>
        <v>CAMBIO CIERRE PERIODO ACTUAL GUARANIES</v>
      </c>
      <c r="H60" s="556" t="s">
        <v>299</v>
      </c>
      <c r="I60" s="556" t="s">
        <v>300</v>
      </c>
      <c r="J60" s="556" t="str">
        <f>+J16</f>
        <v xml:space="preserve">CAMBIO CIERRE PERIODO ANTERIOR </v>
      </c>
      <c r="K60" s="556" t="str">
        <f>+K16</f>
        <v>CAMBIO CIERRE PERIODO ANTERIOR GUARANIES</v>
      </c>
    </row>
    <row r="61" spans="3:11">
      <c r="C61" s="554" t="s">
        <v>33</v>
      </c>
      <c r="D61" s="555"/>
      <c r="E61" s="555"/>
      <c r="F61" s="555"/>
      <c r="G61" s="558"/>
      <c r="H61" s="555"/>
      <c r="I61" s="555"/>
      <c r="J61" s="555"/>
      <c r="K61" s="555"/>
    </row>
    <row r="62" spans="3:11">
      <c r="C62" s="554" t="s">
        <v>36</v>
      </c>
      <c r="D62" s="555"/>
      <c r="E62" s="555"/>
      <c r="F62" s="555"/>
      <c r="G62" s="558"/>
      <c r="H62" s="555"/>
      <c r="I62" s="555"/>
      <c r="J62" s="555"/>
      <c r="K62" s="555"/>
    </row>
    <row r="63" spans="3:11">
      <c r="C63" s="543" t="s">
        <v>324</v>
      </c>
      <c r="D63" s="544"/>
      <c r="E63" s="546"/>
      <c r="F63" s="559"/>
      <c r="G63" s="550"/>
      <c r="H63" s="544"/>
      <c r="I63" s="546"/>
      <c r="J63" s="544"/>
      <c r="K63" s="544"/>
    </row>
    <row r="64" spans="3:11">
      <c r="C64" s="544" t="s">
        <v>325</v>
      </c>
      <c r="D64" s="547" t="s">
        <v>303</v>
      </c>
      <c r="E64" s="548">
        <f>+G64/F64</f>
        <v>71956.850123652344</v>
      </c>
      <c r="F64" s="549">
        <f>+D9</f>
        <v>7411.91</v>
      </c>
      <c r="G64" s="550">
        <v>533337697</v>
      </c>
      <c r="H64" s="547" t="s">
        <v>303</v>
      </c>
      <c r="I64" s="548">
        <f>+K64/J64</f>
        <v>11918.002312037146</v>
      </c>
      <c r="J64" s="549">
        <f>+$E$9</f>
        <v>7283.62</v>
      </c>
      <c r="K64" s="550">
        <v>86806200</v>
      </c>
    </row>
    <row r="65" spans="3:11">
      <c r="C65" s="544" t="s">
        <v>326</v>
      </c>
      <c r="D65" s="547" t="s">
        <v>303</v>
      </c>
      <c r="E65" s="548">
        <f t="shared" ref="E65:E67" si="4">+G65/F65</f>
        <v>0</v>
      </c>
      <c r="F65" s="549">
        <f>+F64</f>
        <v>7411.91</v>
      </c>
      <c r="G65" s="550">
        <v>0</v>
      </c>
      <c r="H65" s="547" t="s">
        <v>303</v>
      </c>
      <c r="I65" s="548">
        <f t="shared" ref="I65:I88" si="5">+K65/J65</f>
        <v>0</v>
      </c>
      <c r="J65" s="549">
        <f t="shared" ref="J65:J88" si="6">+$E$9</f>
        <v>7283.62</v>
      </c>
      <c r="K65" s="550">
        <v>0</v>
      </c>
    </row>
    <row r="66" spans="3:11">
      <c r="C66" s="544" t="s">
        <v>950</v>
      </c>
      <c r="D66" s="547" t="s">
        <v>303</v>
      </c>
      <c r="E66" s="548">
        <f t="shared" si="4"/>
        <v>0</v>
      </c>
      <c r="F66" s="549">
        <f t="shared" ref="F66:F88" si="7">+F65</f>
        <v>7411.91</v>
      </c>
      <c r="G66" s="550">
        <v>0</v>
      </c>
      <c r="H66" s="547" t="s">
        <v>303</v>
      </c>
      <c r="I66" s="548">
        <f t="shared" si="5"/>
        <v>1511.532726858348</v>
      </c>
      <c r="J66" s="549">
        <f t="shared" si="6"/>
        <v>7283.62</v>
      </c>
      <c r="K66" s="550">
        <v>11009430</v>
      </c>
    </row>
    <row r="67" spans="3:11">
      <c r="C67" s="544" t="s">
        <v>327</v>
      </c>
      <c r="D67" s="547" t="s">
        <v>303</v>
      </c>
      <c r="E67" s="548">
        <f t="shared" si="4"/>
        <v>100000</v>
      </c>
      <c r="F67" s="549">
        <f t="shared" si="7"/>
        <v>7411.91</v>
      </c>
      <c r="G67" s="550">
        <v>741191000</v>
      </c>
      <c r="H67" s="547" t="s">
        <v>303</v>
      </c>
      <c r="I67" s="548">
        <f t="shared" si="5"/>
        <v>0</v>
      </c>
      <c r="J67" s="549">
        <f t="shared" si="6"/>
        <v>7283.62</v>
      </c>
      <c r="K67" s="550">
        <v>0</v>
      </c>
    </row>
    <row r="68" spans="3:11">
      <c r="C68" s="543" t="s">
        <v>86</v>
      </c>
      <c r="D68" s="544"/>
      <c r="E68" s="548"/>
      <c r="F68" s="549">
        <f t="shared" si="7"/>
        <v>7411.91</v>
      </c>
      <c r="G68" s="550">
        <f t="shared" ref="G68:G87" si="8">+F68*E68</f>
        <v>0</v>
      </c>
      <c r="H68" s="544"/>
      <c r="I68" s="548">
        <f t="shared" si="5"/>
        <v>0</v>
      </c>
      <c r="J68" s="549">
        <f t="shared" si="6"/>
        <v>7283.62</v>
      </c>
      <c r="K68" s="550">
        <v>0</v>
      </c>
    </row>
    <row r="69" spans="3:11">
      <c r="C69" s="544" t="s">
        <v>328</v>
      </c>
      <c r="D69" s="547" t="s">
        <v>303</v>
      </c>
      <c r="E69" s="548">
        <v>1627000</v>
      </c>
      <c r="F69" s="549">
        <f t="shared" si="7"/>
        <v>7411.91</v>
      </c>
      <c r="G69" s="550">
        <v>8126679247</v>
      </c>
      <c r="H69" s="547" t="s">
        <v>303</v>
      </c>
      <c r="I69" s="548">
        <f t="shared" si="5"/>
        <v>2244122.2551423605</v>
      </c>
      <c r="J69" s="549">
        <f t="shared" si="6"/>
        <v>7283.62</v>
      </c>
      <c r="K69" s="550">
        <v>16345333740</v>
      </c>
    </row>
    <row r="70" spans="3:11">
      <c r="C70" s="544" t="s">
        <v>329</v>
      </c>
      <c r="D70" s="547" t="s">
        <v>303</v>
      </c>
      <c r="E70" s="548">
        <f>+G70/F70</f>
        <v>31167.38006802565</v>
      </c>
      <c r="F70" s="549">
        <f t="shared" si="7"/>
        <v>7411.91</v>
      </c>
      <c r="G70" s="550">
        <v>231009816</v>
      </c>
      <c r="H70" s="547" t="s">
        <v>303</v>
      </c>
      <c r="I70" s="548">
        <f t="shared" si="5"/>
        <v>148312.43763403362</v>
      </c>
      <c r="J70" s="549">
        <f t="shared" si="6"/>
        <v>7283.62</v>
      </c>
      <c r="K70" s="550">
        <v>1080251437</v>
      </c>
    </row>
    <row r="71" spans="3:11">
      <c r="C71" s="544" t="s">
        <v>819</v>
      </c>
      <c r="D71" s="547" t="s">
        <v>303</v>
      </c>
      <c r="E71" s="548">
        <f t="shared" ref="E71:E73" si="9">+G71/F71</f>
        <v>0</v>
      </c>
      <c r="F71" s="549">
        <f t="shared" si="7"/>
        <v>7411.91</v>
      </c>
      <c r="G71" s="550">
        <v>0</v>
      </c>
      <c r="H71" s="547" t="s">
        <v>303</v>
      </c>
      <c r="I71" s="548">
        <f t="shared" si="5"/>
        <v>0</v>
      </c>
      <c r="J71" s="549">
        <f t="shared" si="6"/>
        <v>7283.62</v>
      </c>
      <c r="K71" s="550">
        <v>0</v>
      </c>
    </row>
    <row r="72" spans="3:11">
      <c r="C72" s="544" t="s">
        <v>820</v>
      </c>
      <c r="D72" s="547" t="s">
        <v>303</v>
      </c>
      <c r="E72" s="548">
        <f t="shared" si="9"/>
        <v>0</v>
      </c>
      <c r="F72" s="549">
        <f t="shared" si="7"/>
        <v>7411.91</v>
      </c>
      <c r="G72" s="550">
        <v>0</v>
      </c>
      <c r="H72" s="547" t="s">
        <v>303</v>
      </c>
      <c r="I72" s="548">
        <f t="shared" si="5"/>
        <v>4898780.6381991375</v>
      </c>
      <c r="J72" s="549">
        <f t="shared" si="6"/>
        <v>7283.62</v>
      </c>
      <c r="K72" s="550">
        <v>35680856632</v>
      </c>
    </row>
    <row r="73" spans="3:11">
      <c r="C73" s="544" t="s">
        <v>821</v>
      </c>
      <c r="D73" s="547" t="s">
        <v>303</v>
      </c>
      <c r="E73" s="548">
        <f t="shared" si="9"/>
        <v>0</v>
      </c>
      <c r="F73" s="549">
        <f t="shared" si="7"/>
        <v>7411.91</v>
      </c>
      <c r="G73" s="550">
        <v>0</v>
      </c>
      <c r="H73" s="547" t="s">
        <v>303</v>
      </c>
      <c r="I73" s="548">
        <f t="shared" si="5"/>
        <v>0</v>
      </c>
      <c r="J73" s="549">
        <f t="shared" si="6"/>
        <v>7283.62</v>
      </c>
      <c r="K73" s="550">
        <v>0</v>
      </c>
    </row>
    <row r="74" spans="3:11">
      <c r="C74" s="543" t="s">
        <v>54</v>
      </c>
      <c r="D74" s="544"/>
      <c r="E74" s="548"/>
      <c r="F74" s="549">
        <f>+F71</f>
        <v>7411.91</v>
      </c>
      <c r="G74" s="550">
        <f t="shared" si="8"/>
        <v>0</v>
      </c>
      <c r="H74" s="544"/>
      <c r="I74" s="548">
        <f t="shared" si="5"/>
        <v>0</v>
      </c>
      <c r="J74" s="549">
        <f t="shared" si="6"/>
        <v>7283.62</v>
      </c>
      <c r="K74" s="550">
        <v>0</v>
      </c>
    </row>
    <row r="75" spans="3:11">
      <c r="C75" s="544" t="s">
        <v>330</v>
      </c>
      <c r="D75" s="547" t="s">
        <v>303</v>
      </c>
      <c r="E75" s="548">
        <v>0</v>
      </c>
      <c r="F75" s="549">
        <f t="shared" si="7"/>
        <v>7411.91</v>
      </c>
      <c r="G75" s="550">
        <f t="shared" si="8"/>
        <v>0</v>
      </c>
      <c r="H75" s="547" t="s">
        <v>303</v>
      </c>
      <c r="I75" s="548">
        <f t="shared" si="5"/>
        <v>0</v>
      </c>
      <c r="J75" s="549">
        <f t="shared" si="6"/>
        <v>7283.62</v>
      </c>
      <c r="K75" s="550">
        <v>0</v>
      </c>
    </row>
    <row r="76" spans="3:11">
      <c r="C76" s="544" t="s">
        <v>331</v>
      </c>
      <c r="D76" s="547" t="s">
        <v>303</v>
      </c>
      <c r="E76" s="548">
        <v>0</v>
      </c>
      <c r="F76" s="549">
        <f t="shared" si="7"/>
        <v>7411.91</v>
      </c>
      <c r="G76" s="550">
        <f t="shared" si="8"/>
        <v>0</v>
      </c>
      <c r="H76" s="547" t="s">
        <v>303</v>
      </c>
      <c r="I76" s="548">
        <f t="shared" si="5"/>
        <v>0</v>
      </c>
      <c r="J76" s="549">
        <f t="shared" si="6"/>
        <v>7283.62</v>
      </c>
      <c r="K76" s="550">
        <v>0</v>
      </c>
    </row>
    <row r="77" spans="3:11">
      <c r="C77" s="544" t="s">
        <v>62</v>
      </c>
      <c r="D77" s="547" t="s">
        <v>303</v>
      </c>
      <c r="E77" s="548">
        <v>0</v>
      </c>
      <c r="F77" s="549">
        <f t="shared" si="7"/>
        <v>7411.91</v>
      </c>
      <c r="G77" s="550">
        <f t="shared" si="8"/>
        <v>0</v>
      </c>
      <c r="H77" s="547" t="s">
        <v>303</v>
      </c>
      <c r="I77" s="548">
        <f t="shared" si="5"/>
        <v>0</v>
      </c>
      <c r="J77" s="549">
        <f t="shared" si="6"/>
        <v>7283.62</v>
      </c>
      <c r="K77" s="550">
        <v>0</v>
      </c>
    </row>
    <row r="78" spans="3:11">
      <c r="C78" s="544" t="s">
        <v>75</v>
      </c>
      <c r="D78" s="547" t="s">
        <v>303</v>
      </c>
      <c r="E78" s="548">
        <v>0</v>
      </c>
      <c r="F78" s="549">
        <f t="shared" si="7"/>
        <v>7411.91</v>
      </c>
      <c r="G78" s="550">
        <f t="shared" si="8"/>
        <v>0</v>
      </c>
      <c r="H78" s="547" t="s">
        <v>303</v>
      </c>
      <c r="I78" s="548">
        <f t="shared" si="5"/>
        <v>0</v>
      </c>
      <c r="J78" s="549">
        <f t="shared" si="6"/>
        <v>7283.62</v>
      </c>
      <c r="K78" s="550">
        <v>0</v>
      </c>
    </row>
    <row r="79" spans="3:11">
      <c r="C79" s="544" t="s">
        <v>332</v>
      </c>
      <c r="D79" s="547" t="s">
        <v>303</v>
      </c>
      <c r="E79" s="548">
        <v>0</v>
      </c>
      <c r="F79" s="549">
        <f t="shared" si="7"/>
        <v>7411.91</v>
      </c>
      <c r="G79" s="550">
        <f t="shared" si="8"/>
        <v>0</v>
      </c>
      <c r="H79" s="547" t="s">
        <v>303</v>
      </c>
      <c r="I79" s="548">
        <f t="shared" si="5"/>
        <v>0</v>
      </c>
      <c r="J79" s="549">
        <f t="shared" si="6"/>
        <v>7283.62</v>
      </c>
      <c r="K79" s="550">
        <v>0</v>
      </c>
    </row>
    <row r="80" spans="3:11">
      <c r="C80" s="554" t="s">
        <v>333</v>
      </c>
      <c r="D80" s="555"/>
      <c r="E80" s="548"/>
      <c r="F80" s="549">
        <f t="shared" si="7"/>
        <v>7411.91</v>
      </c>
      <c r="G80" s="550">
        <f t="shared" si="8"/>
        <v>0</v>
      </c>
      <c r="H80" s="555"/>
      <c r="I80" s="548">
        <f t="shared" si="5"/>
        <v>0</v>
      </c>
      <c r="J80" s="549">
        <f t="shared" si="6"/>
        <v>7283.62</v>
      </c>
      <c r="K80" s="550">
        <v>0</v>
      </c>
    </row>
    <row r="81" spans="3:11">
      <c r="C81" s="543" t="s">
        <v>86</v>
      </c>
      <c r="D81" s="544"/>
      <c r="E81" s="548"/>
      <c r="F81" s="549">
        <f t="shared" si="7"/>
        <v>7411.91</v>
      </c>
      <c r="G81" s="550">
        <f t="shared" si="8"/>
        <v>0</v>
      </c>
      <c r="H81" s="544"/>
      <c r="I81" s="548">
        <f t="shared" si="5"/>
        <v>0</v>
      </c>
      <c r="J81" s="549">
        <f t="shared" si="6"/>
        <v>7283.62</v>
      </c>
      <c r="K81" s="550">
        <v>0</v>
      </c>
    </row>
    <row r="82" spans="3:11">
      <c r="C82" s="544" t="s">
        <v>328</v>
      </c>
      <c r="D82" s="547" t="s">
        <v>303</v>
      </c>
      <c r="E82" s="548">
        <v>0</v>
      </c>
      <c r="F82" s="549">
        <f t="shared" si="7"/>
        <v>7411.91</v>
      </c>
      <c r="G82" s="550">
        <f t="shared" si="8"/>
        <v>0</v>
      </c>
      <c r="H82" s="547" t="s">
        <v>303</v>
      </c>
      <c r="I82" s="548">
        <f t="shared" si="5"/>
        <v>0</v>
      </c>
      <c r="J82" s="549">
        <f t="shared" si="6"/>
        <v>7283.62</v>
      </c>
      <c r="K82" s="550">
        <v>0</v>
      </c>
    </row>
    <row r="83" spans="3:11">
      <c r="C83" s="544" t="s">
        <v>329</v>
      </c>
      <c r="D83" s="547" t="s">
        <v>303</v>
      </c>
      <c r="E83" s="548">
        <v>0</v>
      </c>
      <c r="F83" s="549">
        <f t="shared" si="7"/>
        <v>7411.91</v>
      </c>
      <c r="G83" s="550">
        <f t="shared" si="8"/>
        <v>0</v>
      </c>
      <c r="H83" s="547" t="s">
        <v>303</v>
      </c>
      <c r="I83" s="548">
        <f t="shared" si="5"/>
        <v>0</v>
      </c>
      <c r="J83" s="549">
        <f t="shared" si="6"/>
        <v>7283.62</v>
      </c>
      <c r="K83" s="550">
        <v>0</v>
      </c>
    </row>
    <row r="84" spans="3:11">
      <c r="C84" s="543" t="s">
        <v>71</v>
      </c>
      <c r="D84" s="544"/>
      <c r="E84" s="548"/>
      <c r="F84" s="549">
        <f t="shared" si="7"/>
        <v>7411.91</v>
      </c>
      <c r="G84" s="550">
        <f t="shared" si="8"/>
        <v>0</v>
      </c>
      <c r="H84" s="544"/>
      <c r="I84" s="548">
        <f t="shared" si="5"/>
        <v>0</v>
      </c>
      <c r="J84" s="549">
        <f t="shared" si="6"/>
        <v>7283.62</v>
      </c>
      <c r="K84" s="550">
        <v>0</v>
      </c>
    </row>
    <row r="85" spans="3:11">
      <c r="C85" s="544" t="s">
        <v>52</v>
      </c>
      <c r="D85" s="547" t="s">
        <v>303</v>
      </c>
      <c r="E85" s="548">
        <v>0</v>
      </c>
      <c r="F85" s="549">
        <f t="shared" si="7"/>
        <v>7411.91</v>
      </c>
      <c r="G85" s="550">
        <f t="shared" si="8"/>
        <v>0</v>
      </c>
      <c r="H85" s="547" t="s">
        <v>303</v>
      </c>
      <c r="I85" s="548">
        <f t="shared" si="5"/>
        <v>0</v>
      </c>
      <c r="J85" s="549">
        <f t="shared" si="6"/>
        <v>7283.62</v>
      </c>
      <c r="K85" s="550">
        <v>0</v>
      </c>
    </row>
    <row r="86" spans="3:11">
      <c r="C86" s="544" t="s">
        <v>334</v>
      </c>
      <c r="D86" s="547" t="s">
        <v>303</v>
      </c>
      <c r="E86" s="548">
        <v>0</v>
      </c>
      <c r="F86" s="549">
        <f t="shared" si="7"/>
        <v>7411.91</v>
      </c>
      <c r="G86" s="550">
        <f t="shared" si="8"/>
        <v>0</v>
      </c>
      <c r="H86" s="547" t="s">
        <v>303</v>
      </c>
      <c r="I86" s="548">
        <f t="shared" si="5"/>
        <v>0</v>
      </c>
      <c r="J86" s="549">
        <f t="shared" si="6"/>
        <v>7283.62</v>
      </c>
      <c r="K86" s="550">
        <v>0</v>
      </c>
    </row>
    <row r="87" spans="3:11">
      <c r="C87" s="544" t="s">
        <v>335</v>
      </c>
      <c r="D87" s="547" t="s">
        <v>303</v>
      </c>
      <c r="E87" s="548">
        <v>0</v>
      </c>
      <c r="F87" s="549">
        <f t="shared" si="7"/>
        <v>7411.91</v>
      </c>
      <c r="G87" s="550">
        <f t="shared" si="8"/>
        <v>0</v>
      </c>
      <c r="H87" s="547" t="s">
        <v>303</v>
      </c>
      <c r="I87" s="548">
        <f t="shared" si="5"/>
        <v>0</v>
      </c>
      <c r="J87" s="549">
        <f t="shared" si="6"/>
        <v>7283.62</v>
      </c>
      <c r="K87" s="550">
        <v>0</v>
      </c>
    </row>
    <row r="88" spans="3:11">
      <c r="C88" s="544" t="s">
        <v>882</v>
      </c>
      <c r="D88" s="547" t="s">
        <v>303</v>
      </c>
      <c r="E88" s="548">
        <f>+G88/F88</f>
        <v>0</v>
      </c>
      <c r="F88" s="549">
        <f t="shared" si="7"/>
        <v>7411.91</v>
      </c>
      <c r="G88" s="550">
        <v>0</v>
      </c>
      <c r="H88" s="547" t="s">
        <v>303</v>
      </c>
      <c r="I88" s="548">
        <f t="shared" si="5"/>
        <v>0</v>
      </c>
      <c r="J88" s="549">
        <f t="shared" si="6"/>
        <v>7283.62</v>
      </c>
      <c r="K88" s="550">
        <v>0</v>
      </c>
    </row>
    <row r="91" spans="3:11" ht="16">
      <c r="C91" s="533" t="s">
        <v>933</v>
      </c>
    </row>
    <row r="93" spans="3:11">
      <c r="C93" s="560"/>
      <c r="D93" s="854">
        <f>+D7</f>
        <v>45382</v>
      </c>
      <c r="E93" s="855"/>
      <c r="F93" s="863">
        <f>+E7</f>
        <v>45291</v>
      </c>
      <c r="G93" s="864"/>
    </row>
    <row r="94" spans="3:11" ht="48">
      <c r="C94" s="556" t="s">
        <v>336</v>
      </c>
      <c r="D94" s="561" t="s">
        <v>337</v>
      </c>
      <c r="E94" s="561" t="s">
        <v>338</v>
      </c>
      <c r="F94" s="561" t="s">
        <v>339</v>
      </c>
      <c r="G94" s="561" t="s">
        <v>340</v>
      </c>
    </row>
    <row r="95" spans="3:11" ht="25.5" customHeight="1">
      <c r="C95" s="562" t="s">
        <v>341</v>
      </c>
      <c r="D95" s="563">
        <f>+D8</f>
        <v>7377.82</v>
      </c>
      <c r="E95" s="564">
        <f>+'Estado de Resultado Resol. 35'!D100</f>
        <v>1098905838</v>
      </c>
      <c r="F95" s="565">
        <v>7322.9</v>
      </c>
      <c r="G95" s="564">
        <v>4628167639</v>
      </c>
      <c r="I95" s="566"/>
      <c r="J95" s="567"/>
      <c r="K95" s="567"/>
    </row>
    <row r="96" spans="3:11" ht="25.5" customHeight="1">
      <c r="C96" s="562" t="s">
        <v>342</v>
      </c>
      <c r="D96" s="563">
        <f>+D9</f>
        <v>7411.91</v>
      </c>
      <c r="E96" s="564">
        <v>0</v>
      </c>
      <c r="F96" s="565">
        <v>7339.62</v>
      </c>
      <c r="G96" s="564">
        <v>0</v>
      </c>
      <c r="J96" s="568"/>
      <c r="K96" s="568"/>
    </row>
    <row r="97" spans="3:8" ht="25.5" customHeight="1">
      <c r="C97" s="562" t="s">
        <v>343</v>
      </c>
      <c r="D97" s="563">
        <f>+D95</f>
        <v>7377.82</v>
      </c>
      <c r="E97" s="564">
        <f>+'Estado de Resultado Resol. 35'!D103</f>
        <v>365432219</v>
      </c>
      <c r="F97" s="565">
        <v>7322.9</v>
      </c>
      <c r="G97" s="564">
        <v>3767177756</v>
      </c>
    </row>
    <row r="98" spans="3:8" ht="25.5" customHeight="1">
      <c r="C98" s="562" t="s">
        <v>344</v>
      </c>
      <c r="D98" s="563">
        <f>+D96</f>
        <v>7411.91</v>
      </c>
      <c r="E98" s="564">
        <v>0</v>
      </c>
      <c r="F98" s="565">
        <v>7339.62</v>
      </c>
      <c r="G98" s="564">
        <v>0</v>
      </c>
    </row>
    <row r="99" spans="3:8">
      <c r="C99" s="560" t="s">
        <v>345</v>
      </c>
      <c r="D99" s="569"/>
      <c r="E99" s="569">
        <f>+E95+E96-E97-E98</f>
        <v>733473619</v>
      </c>
      <c r="F99" s="569"/>
      <c r="G99" s="569">
        <f>+G95+G96-G97-G98</f>
        <v>860989883</v>
      </c>
    </row>
    <row r="100" spans="3:8">
      <c r="E100" s="570"/>
    </row>
    <row r="101" spans="3:8">
      <c r="E101" s="571">
        <f>+'Estado de Resultado Resol. 35'!D100-'Estado de Resultado Resol. 35'!D103-E99</f>
        <v>0</v>
      </c>
      <c r="F101" s="530"/>
      <c r="G101" s="571">
        <v>0</v>
      </c>
      <c r="H101" s="571"/>
    </row>
    <row r="102" spans="3:8">
      <c r="E102" s="530"/>
      <c r="F102" s="530"/>
      <c r="H102" s="530"/>
    </row>
  </sheetData>
  <sheetProtection selectLockedCells="1" selectUnlockedCells="1"/>
  <mergeCells count="5">
    <mergeCell ref="D93:E93"/>
    <mergeCell ref="D14:G15"/>
    <mergeCell ref="H14:K15"/>
    <mergeCell ref="C3:K3"/>
    <mergeCell ref="F93:G93"/>
  </mergeCells>
  <hyperlinks>
    <hyperlink ref="C4" location="'Balance Gral. Resol. 30'!A1" display="'Balance Gral. Resol. 30'!A1" xr:uid="{00000000-0004-0000-0800-000000000000}"/>
  </hyperlinks>
  <pageMargins left="0.7" right="0.7" top="0.75" bottom="0.75" header="0.3" footer="0.3"/>
  <pageSetup paperSize="9" orientation="portrait" horizontalDpi="300" verticalDpi="300"/>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tabColor rgb="FF002060"/>
  </sheetPr>
  <dimension ref="B1:H109"/>
  <sheetViews>
    <sheetView showGridLines="0" tabSelected="1" topLeftCell="A38" zoomScale="130" zoomScaleNormal="130" workbookViewId="0">
      <selection activeCell="C48" sqref="C48"/>
    </sheetView>
  </sheetViews>
  <sheetFormatPr baseColWidth="10" defaultColWidth="11.5" defaultRowHeight="15"/>
  <cols>
    <col min="1" max="1" width="5.6640625" customWidth="1"/>
    <col min="2" max="2" width="56.33203125" customWidth="1"/>
    <col min="3" max="3" width="15.83203125" style="518" bestFit="1" customWidth="1"/>
    <col min="4" max="4" width="20.6640625" style="518" customWidth="1"/>
    <col min="5" max="5" width="15.5" customWidth="1"/>
    <col min="6" max="6" width="28.1640625" hidden="1" customWidth="1"/>
    <col min="7" max="7" width="18.5" hidden="1" customWidth="1"/>
    <col min="8" max="8" width="11.5" hidden="1" customWidth="1"/>
  </cols>
  <sheetData>
    <row r="1" spans="2:7">
      <c r="B1" s="294"/>
    </row>
    <row r="5" spans="2:7">
      <c r="B5" s="846" t="s">
        <v>931</v>
      </c>
      <c r="C5" s="846"/>
      <c r="D5" s="846"/>
    </row>
    <row r="6" spans="2:7">
      <c r="B6" s="865" t="s">
        <v>563</v>
      </c>
      <c r="C6" s="865"/>
      <c r="D6" s="865"/>
    </row>
    <row r="7" spans="2:7">
      <c r="B7" s="520" t="s">
        <v>613</v>
      </c>
      <c r="C7" s="519"/>
      <c r="D7" s="334"/>
    </row>
    <row r="8" spans="2:7">
      <c r="B8" s="296" t="s">
        <v>346</v>
      </c>
      <c r="C8" s="521">
        <f>+Indice!G5</f>
        <v>45382</v>
      </c>
      <c r="D8" s="522">
        <f>+Indice!H6</f>
        <v>45291</v>
      </c>
    </row>
    <row r="9" spans="2:7">
      <c r="B9" s="302" t="s">
        <v>579</v>
      </c>
      <c r="C9" s="313">
        <v>0</v>
      </c>
      <c r="D9" s="305">
        <v>0</v>
      </c>
    </row>
    <row r="10" spans="2:7">
      <c r="B10" s="523" t="s">
        <v>501</v>
      </c>
      <c r="C10" s="524">
        <v>0</v>
      </c>
      <c r="D10" s="525">
        <v>45369835.858000003</v>
      </c>
      <c r="F10" s="755" t="s">
        <v>501</v>
      </c>
      <c r="G10" s="525">
        <v>45153733.963999994</v>
      </c>
    </row>
    <row r="11" spans="2:7">
      <c r="B11" s="523" t="s">
        <v>593</v>
      </c>
      <c r="C11" s="524">
        <v>0</v>
      </c>
      <c r="D11" s="524">
        <v>31394518</v>
      </c>
      <c r="F11" s="755" t="s">
        <v>593</v>
      </c>
      <c r="G11" s="756">
        <v>4443247</v>
      </c>
    </row>
    <row r="12" spans="2:7">
      <c r="B12" s="523" t="s">
        <v>585</v>
      </c>
      <c r="C12" s="524">
        <v>0</v>
      </c>
      <c r="D12" s="524">
        <v>20913255.6921</v>
      </c>
      <c r="F12" s="755" t="s">
        <v>585</v>
      </c>
      <c r="G12" s="525">
        <v>20249386.106600001</v>
      </c>
    </row>
    <row r="13" spans="2:7">
      <c r="B13" s="523" t="s">
        <v>592</v>
      </c>
      <c r="C13" s="524">
        <v>0</v>
      </c>
      <c r="D13" s="524">
        <v>309988</v>
      </c>
      <c r="F13" s="755" t="s">
        <v>592</v>
      </c>
      <c r="G13" s="756">
        <v>304405</v>
      </c>
    </row>
    <row r="14" spans="2:7">
      <c r="B14" s="523" t="s">
        <v>347</v>
      </c>
      <c r="C14" s="524">
        <v>0</v>
      </c>
      <c r="D14" s="524">
        <v>6877</v>
      </c>
      <c r="F14" s="755" t="s">
        <v>347</v>
      </c>
      <c r="G14" s="756">
        <v>1831</v>
      </c>
    </row>
    <row r="15" spans="2:7">
      <c r="B15" s="523" t="s">
        <v>348</v>
      </c>
      <c r="C15" s="524">
        <v>0</v>
      </c>
      <c r="D15" s="524">
        <v>92738175.868600011</v>
      </c>
      <c r="F15" s="755" t="s">
        <v>1046</v>
      </c>
      <c r="G15" s="525">
        <v>41551439.570799999</v>
      </c>
    </row>
    <row r="16" spans="2:7">
      <c r="B16" s="523" t="s">
        <v>349</v>
      </c>
      <c r="C16" s="524">
        <v>0</v>
      </c>
      <c r="D16" s="524">
        <v>0</v>
      </c>
      <c r="F16" s="755" t="s">
        <v>349</v>
      </c>
      <c r="G16" s="525">
        <v>0</v>
      </c>
    </row>
    <row r="17" spans="2:7">
      <c r="B17" s="523" t="s">
        <v>350</v>
      </c>
      <c r="C17" s="524">
        <v>0</v>
      </c>
      <c r="D17" s="525">
        <v>0</v>
      </c>
      <c r="F17" s="755" t="s">
        <v>350</v>
      </c>
      <c r="G17" s="525">
        <v>0</v>
      </c>
    </row>
    <row r="18" spans="2:7">
      <c r="B18" s="523" t="s">
        <v>594</v>
      </c>
      <c r="C18" s="524">
        <v>0</v>
      </c>
      <c r="D18" s="524">
        <v>3305418</v>
      </c>
      <c r="F18" s="755" t="s">
        <v>988</v>
      </c>
      <c r="G18" s="756">
        <v>3164276</v>
      </c>
    </row>
    <row r="19" spans="2:7">
      <c r="B19" s="523" t="s">
        <v>493</v>
      </c>
      <c r="C19" s="524">
        <v>0</v>
      </c>
      <c r="D19" s="524">
        <v>51221311.326099999</v>
      </c>
      <c r="F19" s="755" t="s">
        <v>989</v>
      </c>
      <c r="G19" s="525">
        <v>69815572.877999991</v>
      </c>
    </row>
    <row r="20" spans="2:7">
      <c r="B20" s="523" t="s">
        <v>582</v>
      </c>
      <c r="C20" s="524">
        <v>0</v>
      </c>
      <c r="D20" s="524">
        <v>0</v>
      </c>
      <c r="F20" s="755" t="s">
        <v>990</v>
      </c>
      <c r="G20" s="525">
        <v>0</v>
      </c>
    </row>
    <row r="21" spans="2:7">
      <c r="B21" s="523" t="s">
        <v>351</v>
      </c>
      <c r="C21" s="524">
        <v>0</v>
      </c>
      <c r="D21" s="524">
        <v>17267123</v>
      </c>
      <c r="F21" s="755" t="s">
        <v>351</v>
      </c>
      <c r="G21" s="756">
        <v>698078</v>
      </c>
    </row>
    <row r="22" spans="2:7">
      <c r="B22" s="523" t="s">
        <v>352</v>
      </c>
      <c r="C22" s="524">
        <v>0</v>
      </c>
      <c r="D22" s="524">
        <v>14320458.228599999</v>
      </c>
      <c r="F22" s="755" t="s">
        <v>352</v>
      </c>
      <c r="G22" s="525">
        <v>1561220.4902000001</v>
      </c>
    </row>
    <row r="23" spans="2:7" s="207" customFormat="1">
      <c r="B23" s="330" t="s">
        <v>862</v>
      </c>
      <c r="C23" s="524">
        <v>0</v>
      </c>
      <c r="D23" s="325">
        <v>9500001</v>
      </c>
      <c r="F23" s="761" t="s">
        <v>1047</v>
      </c>
      <c r="G23" s="762">
        <v>500000</v>
      </c>
    </row>
    <row r="24" spans="2:7">
      <c r="B24" s="523" t="s">
        <v>863</v>
      </c>
      <c r="C24" s="524">
        <v>0</v>
      </c>
      <c r="D24" s="524">
        <v>124297094.33649999</v>
      </c>
      <c r="F24" s="755" t="s">
        <v>991</v>
      </c>
      <c r="G24" s="525">
        <v>7999731</v>
      </c>
    </row>
    <row r="25" spans="2:7">
      <c r="B25" s="523" t="s">
        <v>992</v>
      </c>
      <c r="C25" s="524">
        <v>0</v>
      </c>
      <c r="D25" s="524">
        <v>0</v>
      </c>
      <c r="F25" s="755" t="s">
        <v>992</v>
      </c>
      <c r="G25" s="525">
        <v>605278197.255</v>
      </c>
    </row>
    <row r="26" spans="2:7">
      <c r="B26" s="523" t="s">
        <v>864</v>
      </c>
      <c r="C26" s="524">
        <v>0</v>
      </c>
      <c r="D26" s="524">
        <v>0</v>
      </c>
      <c r="F26" s="755" t="s">
        <v>864</v>
      </c>
      <c r="G26" s="756">
        <v>0</v>
      </c>
    </row>
    <row r="27" spans="2:7">
      <c r="B27" s="523" t="s">
        <v>589</v>
      </c>
      <c r="C27" s="524">
        <v>0</v>
      </c>
      <c r="D27" s="524">
        <v>5000026</v>
      </c>
      <c r="F27" s="755" t="s">
        <v>589</v>
      </c>
      <c r="G27" s="756">
        <v>5000026</v>
      </c>
    </row>
    <row r="28" spans="2:7">
      <c r="B28" s="523" t="s">
        <v>353</v>
      </c>
      <c r="C28" s="524">
        <v>21300986</v>
      </c>
      <c r="D28" s="524">
        <v>21300986</v>
      </c>
      <c r="F28" s="757" t="s">
        <v>353</v>
      </c>
      <c r="G28" s="758"/>
    </row>
    <row r="29" spans="2:7">
      <c r="B29" s="523" t="s">
        <v>591</v>
      </c>
      <c r="C29" s="524">
        <v>0</v>
      </c>
      <c r="D29" s="524">
        <v>5379774</v>
      </c>
      <c r="F29" s="755" t="s">
        <v>591</v>
      </c>
      <c r="G29" s="525">
        <v>3999913</v>
      </c>
    </row>
    <row r="30" spans="2:7">
      <c r="B30" s="523" t="s">
        <v>584</v>
      </c>
      <c r="C30" s="524">
        <v>0</v>
      </c>
      <c r="D30" s="524">
        <v>39203556.399300002</v>
      </c>
      <c r="F30" s="755" t="s">
        <v>584</v>
      </c>
      <c r="G30" s="525">
        <v>36889173.778200001</v>
      </c>
    </row>
    <row r="31" spans="2:7">
      <c r="B31" s="523" t="s">
        <v>354</v>
      </c>
      <c r="C31" s="524">
        <v>0</v>
      </c>
      <c r="D31" s="524">
        <v>0</v>
      </c>
      <c r="F31" s="755" t="s">
        <v>993</v>
      </c>
      <c r="G31" s="525">
        <v>0</v>
      </c>
    </row>
    <row r="32" spans="2:7">
      <c r="B32" s="523" t="s">
        <v>355</v>
      </c>
      <c r="C32" s="524">
        <v>0</v>
      </c>
      <c r="D32" s="524">
        <v>0</v>
      </c>
      <c r="F32" s="755" t="s">
        <v>994</v>
      </c>
      <c r="G32" s="756">
        <v>0</v>
      </c>
    </row>
    <row r="33" spans="2:7">
      <c r="B33" s="523" t="s">
        <v>356</v>
      </c>
      <c r="C33" s="524">
        <v>0</v>
      </c>
      <c r="D33" s="524">
        <v>58427318</v>
      </c>
      <c r="F33" s="755" t="s">
        <v>356</v>
      </c>
      <c r="G33" s="525">
        <v>40713223</v>
      </c>
    </row>
    <row r="34" spans="2:7">
      <c r="B34" s="523" t="s">
        <v>357</v>
      </c>
      <c r="C34" s="524">
        <v>0</v>
      </c>
      <c r="D34" s="524">
        <v>2504631.1038000002</v>
      </c>
      <c r="F34" s="755" t="s">
        <v>357</v>
      </c>
      <c r="G34" s="756">
        <v>29050313.806399997</v>
      </c>
    </row>
    <row r="35" spans="2:7">
      <c r="B35" s="523" t="s">
        <v>865</v>
      </c>
      <c r="C35" s="524">
        <v>0</v>
      </c>
      <c r="D35" s="524">
        <v>44165695</v>
      </c>
      <c r="F35" s="755" t="s">
        <v>995</v>
      </c>
      <c r="G35" s="525">
        <v>62218988</v>
      </c>
    </row>
    <row r="36" spans="2:7">
      <c r="B36" s="300" t="s">
        <v>866</v>
      </c>
      <c r="C36" s="524">
        <v>0</v>
      </c>
      <c r="D36" s="524">
        <v>36865987.865500003</v>
      </c>
      <c r="F36" s="755" t="s">
        <v>866</v>
      </c>
      <c r="G36" s="756">
        <v>12215013.9048</v>
      </c>
    </row>
    <row r="37" spans="2:7">
      <c r="B37" s="523" t="s">
        <v>596</v>
      </c>
      <c r="C37" s="524">
        <v>0</v>
      </c>
      <c r="D37" s="524">
        <v>9685894</v>
      </c>
      <c r="F37" s="755" t="s">
        <v>996</v>
      </c>
      <c r="G37" s="525">
        <v>15989859</v>
      </c>
    </row>
    <row r="38" spans="2:7">
      <c r="B38" s="523" t="s">
        <v>588</v>
      </c>
      <c r="C38" s="524">
        <v>0</v>
      </c>
      <c r="D38" s="524">
        <v>18571111.0966</v>
      </c>
      <c r="F38" s="755" t="s">
        <v>997</v>
      </c>
      <c r="G38" s="756">
        <v>69279279.142199993</v>
      </c>
    </row>
    <row r="39" spans="2:7" s="207" customFormat="1">
      <c r="B39" s="523" t="s">
        <v>358</v>
      </c>
      <c r="C39" s="524">
        <v>0</v>
      </c>
      <c r="D39" s="525">
        <v>652090</v>
      </c>
      <c r="F39" s="761" t="s">
        <v>998</v>
      </c>
      <c r="G39" s="762">
        <v>12622624</v>
      </c>
    </row>
    <row r="40" spans="2:7" s="207" customFormat="1">
      <c r="B40" s="330" t="s">
        <v>900</v>
      </c>
      <c r="C40" s="524">
        <v>0</v>
      </c>
      <c r="D40" s="760">
        <v>2000000</v>
      </c>
      <c r="F40" s="761" t="s">
        <v>900</v>
      </c>
      <c r="G40" s="760">
        <v>-21574664355.869198</v>
      </c>
    </row>
    <row r="41" spans="2:7">
      <c r="B41" s="330" t="s">
        <v>977</v>
      </c>
      <c r="C41" s="524">
        <v>0</v>
      </c>
      <c r="D41" s="760">
        <v>7263590</v>
      </c>
      <c r="F41" s="755" t="s">
        <v>999</v>
      </c>
      <c r="G41" s="525">
        <v>96206.772799999992</v>
      </c>
    </row>
    <row r="42" spans="2:7">
      <c r="B42" s="523" t="s">
        <v>586</v>
      </c>
      <c r="C42" s="524">
        <v>0</v>
      </c>
      <c r="D42" s="525">
        <v>51879828.395499997</v>
      </c>
      <c r="F42" s="755" t="s">
        <v>1000</v>
      </c>
      <c r="G42" s="756">
        <v>2000000</v>
      </c>
    </row>
    <row r="43" spans="2:7">
      <c r="B43" s="523" t="s">
        <v>359</v>
      </c>
      <c r="C43" s="524">
        <v>0</v>
      </c>
      <c r="D43" s="524">
        <v>23706526</v>
      </c>
      <c r="F43" s="755" t="s">
        <v>359</v>
      </c>
      <c r="G43" s="525">
        <v>14975923</v>
      </c>
    </row>
    <row r="44" spans="2:7">
      <c r="B44" s="523" t="s">
        <v>360</v>
      </c>
      <c r="C44" s="524">
        <v>0</v>
      </c>
      <c r="D44" s="524">
        <v>105950355.535</v>
      </c>
      <c r="F44" s="755" t="s">
        <v>360</v>
      </c>
      <c r="G44" s="756">
        <v>2264179.1798</v>
      </c>
    </row>
    <row r="45" spans="2:7">
      <c r="B45" s="523" t="s">
        <v>361</v>
      </c>
      <c r="C45" s="524">
        <v>0</v>
      </c>
      <c r="D45" s="524">
        <v>11848590</v>
      </c>
      <c r="F45" s="755" t="s">
        <v>1001</v>
      </c>
      <c r="G45" s="525">
        <v>5889145</v>
      </c>
    </row>
    <row r="46" spans="2:7" s="207" customFormat="1">
      <c r="B46" s="523" t="s">
        <v>362</v>
      </c>
      <c r="C46" s="524">
        <v>0</v>
      </c>
      <c r="D46" s="524">
        <v>51800873.172200002</v>
      </c>
      <c r="F46" s="755" t="s">
        <v>362</v>
      </c>
      <c r="G46" s="756">
        <v>7388886.7299999995</v>
      </c>
    </row>
    <row r="47" spans="2:7" s="207" customFormat="1">
      <c r="B47" s="330" t="s">
        <v>494</v>
      </c>
      <c r="C47" s="524">
        <v>0</v>
      </c>
      <c r="D47" s="325">
        <v>499999</v>
      </c>
      <c r="F47" s="759" t="s">
        <v>1002</v>
      </c>
      <c r="G47" s="525">
        <v>350499999</v>
      </c>
    </row>
    <row r="48" spans="2:7">
      <c r="B48" s="714" t="s">
        <v>826</v>
      </c>
      <c r="C48" s="524">
        <f t="shared" ref="C48" si="0">G48</f>
        <v>71419353</v>
      </c>
      <c r="D48" s="325">
        <v>61577457</v>
      </c>
      <c r="F48" s="755" t="s">
        <v>826</v>
      </c>
      <c r="G48" s="756">
        <v>71419353</v>
      </c>
    </row>
    <row r="49" spans="2:7">
      <c r="B49" s="523" t="s">
        <v>363</v>
      </c>
      <c r="C49" s="524">
        <v>0</v>
      </c>
      <c r="D49" s="524">
        <v>1119606890</v>
      </c>
      <c r="F49" s="755" t="s">
        <v>1003</v>
      </c>
      <c r="G49" s="525">
        <v>248691443</v>
      </c>
    </row>
    <row r="50" spans="2:7">
      <c r="B50" s="523" t="s">
        <v>364</v>
      </c>
      <c r="C50" s="524">
        <v>0</v>
      </c>
      <c r="D50" s="525">
        <v>692282448.60220003</v>
      </c>
      <c r="F50" s="759" t="s">
        <v>364</v>
      </c>
      <c r="G50" s="525">
        <v>178563164.11399999</v>
      </c>
    </row>
    <row r="51" spans="2:7">
      <c r="B51" s="526" t="s">
        <v>825</v>
      </c>
      <c r="C51" s="524">
        <f>G51-4</f>
        <v>7182820.2174000004</v>
      </c>
      <c r="D51" s="525">
        <v>134611755.31600001</v>
      </c>
      <c r="F51" s="755" t="s">
        <v>825</v>
      </c>
      <c r="G51" s="756">
        <v>7182824.2174000004</v>
      </c>
    </row>
    <row r="52" spans="2:7">
      <c r="B52" s="523" t="s">
        <v>365</v>
      </c>
      <c r="C52" s="524">
        <v>0</v>
      </c>
      <c r="D52" s="524">
        <v>80500000</v>
      </c>
      <c r="F52" s="755" t="s">
        <v>1004</v>
      </c>
      <c r="G52" s="525">
        <v>500000</v>
      </c>
    </row>
    <row r="53" spans="2:7" s="207" customFormat="1">
      <c r="B53" s="523" t="s">
        <v>366</v>
      </c>
      <c r="C53" s="524">
        <v>0</v>
      </c>
      <c r="D53" s="524">
        <v>366923372.19370002</v>
      </c>
      <c r="F53" s="755" t="s">
        <v>366</v>
      </c>
      <c r="G53" s="525">
        <v>48501124.676199995</v>
      </c>
    </row>
    <row r="54" spans="2:7">
      <c r="B54" s="330" t="str">
        <f>F53</f>
        <v>Itau Cta.Cte. U$S Nº 75080052-3</v>
      </c>
      <c r="C54" s="524">
        <v>0</v>
      </c>
      <c r="D54" s="325">
        <v>2087119.9505999999</v>
      </c>
      <c r="F54" s="755" t="s">
        <v>1005</v>
      </c>
      <c r="G54" s="756">
        <v>5138799.1864</v>
      </c>
    </row>
    <row r="55" spans="2:7">
      <c r="B55" s="523" t="s">
        <v>595</v>
      </c>
      <c r="C55" s="524">
        <v>0</v>
      </c>
      <c r="D55" s="524">
        <v>432077442</v>
      </c>
      <c r="F55" s="755" t="s">
        <v>1006</v>
      </c>
      <c r="G55" s="525">
        <v>2032061</v>
      </c>
    </row>
    <row r="56" spans="2:7">
      <c r="B56" s="523" t="s">
        <v>587</v>
      </c>
      <c r="C56" s="524">
        <v>0</v>
      </c>
      <c r="D56" s="524">
        <v>67935558.275099993</v>
      </c>
      <c r="F56" s="755" t="s">
        <v>1007</v>
      </c>
      <c r="G56" s="756">
        <v>46248528.673799999</v>
      </c>
    </row>
    <row r="57" spans="2:7">
      <c r="B57" s="523" t="s">
        <v>367</v>
      </c>
      <c r="C57" s="524">
        <v>0</v>
      </c>
      <c r="D57" s="524">
        <v>5000009</v>
      </c>
      <c r="F57" s="755" t="s">
        <v>367</v>
      </c>
      <c r="G57" s="525">
        <v>110120141</v>
      </c>
    </row>
    <row r="58" spans="2:7">
      <c r="B58" s="523" t="s">
        <v>368</v>
      </c>
      <c r="C58" s="524">
        <v>0</v>
      </c>
      <c r="D58" s="524">
        <v>0</v>
      </c>
      <c r="F58" s="755" t="s">
        <v>1008</v>
      </c>
      <c r="G58" s="756">
        <v>0</v>
      </c>
    </row>
    <row r="59" spans="2:7">
      <c r="B59" s="755" t="s">
        <v>1009</v>
      </c>
      <c r="C59" s="524">
        <v>0</v>
      </c>
      <c r="D59" s="524">
        <v>142.27180000000001</v>
      </c>
      <c r="F59" s="755" t="s">
        <v>1009</v>
      </c>
      <c r="G59" s="525">
        <v>147.5564</v>
      </c>
    </row>
    <row r="60" spans="2:7">
      <c r="B60" s="755" t="s">
        <v>368</v>
      </c>
      <c r="C60" s="524">
        <v>0</v>
      </c>
      <c r="D60" s="524">
        <v>38865292.012999997</v>
      </c>
      <c r="F60" s="755" t="s">
        <v>368</v>
      </c>
      <c r="G60" s="525">
        <v>38036351.009999998</v>
      </c>
    </row>
    <row r="61" spans="2:7">
      <c r="B61" s="523" t="s">
        <v>867</v>
      </c>
      <c r="C61" s="524">
        <v>0</v>
      </c>
      <c r="D61" s="524">
        <v>45574233.280600004</v>
      </c>
      <c r="F61" s="755" t="s">
        <v>1010</v>
      </c>
      <c r="G61" s="756">
        <v>80525585.280999988</v>
      </c>
    </row>
    <row r="62" spans="2:7" s="691" customFormat="1">
      <c r="B62" s="523" t="s">
        <v>868</v>
      </c>
      <c r="C62" s="524">
        <v>0</v>
      </c>
      <c r="D62" s="524">
        <v>87320866</v>
      </c>
      <c r="F62" s="755" t="s">
        <v>1011</v>
      </c>
      <c r="G62" s="525">
        <v>26874873</v>
      </c>
    </row>
    <row r="63" spans="2:7">
      <c r="B63" s="523" t="s">
        <v>583</v>
      </c>
      <c r="C63" s="524">
        <v>0</v>
      </c>
      <c r="D63" s="524">
        <v>18031934.810900003</v>
      </c>
      <c r="F63" s="755" t="s">
        <v>1012</v>
      </c>
      <c r="G63" s="756">
        <v>737782</v>
      </c>
    </row>
    <row r="64" spans="2:7">
      <c r="B64" s="523" t="s">
        <v>590</v>
      </c>
      <c r="C64" s="524">
        <v>0</v>
      </c>
      <c r="D64" s="524">
        <v>103850000</v>
      </c>
      <c r="F64" t="s">
        <v>1013</v>
      </c>
      <c r="G64" s="136">
        <v>3005000</v>
      </c>
    </row>
    <row r="65" spans="2:8">
      <c r="B65" s="689" t="s">
        <v>1048</v>
      </c>
      <c r="C65" s="524">
        <v>0</v>
      </c>
      <c r="D65" s="690">
        <v>0</v>
      </c>
      <c r="G65" s="346">
        <f>SUM(G10:G64)</f>
        <v>-19235273306.575203</v>
      </c>
      <c r="H65" s="346">
        <f>C66-G65</f>
        <v>19335176465.792603</v>
      </c>
    </row>
    <row r="66" spans="2:8">
      <c r="B66" s="302" t="s">
        <v>578</v>
      </c>
      <c r="C66" s="319">
        <f>SUM(C9:C65)</f>
        <v>99903159.217399999</v>
      </c>
      <c r="D66" s="319">
        <f>SUM(D9:D65)</f>
        <v>4163595408.5917001</v>
      </c>
    </row>
    <row r="68" spans="2:8">
      <c r="B68" s="865" t="s">
        <v>597</v>
      </c>
      <c r="C68" s="865"/>
      <c r="D68" s="865"/>
    </row>
    <row r="69" spans="2:8">
      <c r="B69" s="296" t="s">
        <v>346</v>
      </c>
      <c r="C69" s="521">
        <f>+C8</f>
        <v>45382</v>
      </c>
      <c r="D69" s="522">
        <f>+D8</f>
        <v>45291</v>
      </c>
    </row>
    <row r="70" spans="2:8">
      <c r="B70" s="298" t="s">
        <v>40</v>
      </c>
      <c r="C70" s="313">
        <f>'Balance Gral. Resol. 35'!D12</f>
        <v>32400</v>
      </c>
      <c r="D70" s="305">
        <v>0</v>
      </c>
    </row>
    <row r="71" spans="2:8">
      <c r="B71" s="523" t="s">
        <v>580</v>
      </c>
      <c r="C71" s="524">
        <v>0</v>
      </c>
      <c r="D71" s="525">
        <v>0</v>
      </c>
    </row>
    <row r="72" spans="2:8">
      <c r="B72" s="523" t="s">
        <v>581</v>
      </c>
      <c r="C72" s="524">
        <v>1000000</v>
      </c>
      <c r="D72" s="524">
        <v>1000000</v>
      </c>
    </row>
    <row r="73" spans="2:8">
      <c r="B73" s="302" t="s">
        <v>598</v>
      </c>
      <c r="C73" s="319">
        <f>SUM(C70:C72)</f>
        <v>1032400</v>
      </c>
      <c r="D73" s="319">
        <f>SUM(D70:D72)</f>
        <v>1000000</v>
      </c>
    </row>
    <row r="74" spans="2:8">
      <c r="E74" s="136"/>
    </row>
    <row r="75" spans="2:8">
      <c r="B75" s="302" t="s">
        <v>369</v>
      </c>
      <c r="C75" s="319">
        <f>+C66+C73</f>
        <v>100935559.2174</v>
      </c>
      <c r="D75" s="319">
        <f>+D66+D73</f>
        <v>4164595408.5917001</v>
      </c>
    </row>
    <row r="76" spans="2:8" ht="27.75" customHeight="1">
      <c r="B76" t="s">
        <v>370</v>
      </c>
    </row>
    <row r="77" spans="2:8" ht="32">
      <c r="B77" s="787" t="s">
        <v>986</v>
      </c>
      <c r="C77" s="527">
        <f>+C75-'Balance Gral. Resol. 35'!D14</f>
        <v>0.21739999949932098</v>
      </c>
      <c r="D77" s="527">
        <f>+D75-'Balance Gral. Resol. 35'!E14</f>
        <v>-0.40829992294311523</v>
      </c>
    </row>
    <row r="80" spans="2:8">
      <c r="B80" t="s">
        <v>370</v>
      </c>
    </row>
    <row r="81" spans="2:2">
      <c r="B81" t="s">
        <v>370</v>
      </c>
    </row>
    <row r="82" spans="2:2">
      <c r="B82" t="s">
        <v>370</v>
      </c>
    </row>
    <row r="83" spans="2:2">
      <c r="B83" t="s">
        <v>370</v>
      </c>
    </row>
    <row r="84" spans="2:2">
      <c r="B84" t="s">
        <v>370</v>
      </c>
    </row>
    <row r="85" spans="2:2">
      <c r="B85" t="s">
        <v>370</v>
      </c>
    </row>
    <row r="86" spans="2:2">
      <c r="B86" t="s">
        <v>370</v>
      </c>
    </row>
    <row r="87" spans="2:2">
      <c r="B87" t="s">
        <v>370</v>
      </c>
    </row>
    <row r="88" spans="2:2">
      <c r="B88" t="s">
        <v>370</v>
      </c>
    </row>
    <row r="89" spans="2:2">
      <c r="B89" t="s">
        <v>370</v>
      </c>
    </row>
    <row r="90" spans="2:2">
      <c r="B90" t="s">
        <v>370</v>
      </c>
    </row>
    <row r="91" spans="2:2">
      <c r="B91" t="s">
        <v>370</v>
      </c>
    </row>
    <row r="92" spans="2:2">
      <c r="B92" t="s">
        <v>370</v>
      </c>
    </row>
    <row r="93" spans="2:2">
      <c r="B93" t="s">
        <v>370</v>
      </c>
    </row>
    <row r="94" spans="2:2">
      <c r="B94" t="s">
        <v>370</v>
      </c>
    </row>
    <row r="108" spans="5:5">
      <c r="E108" t="s">
        <v>370</v>
      </c>
    </row>
    <row r="109" spans="5:5">
      <c r="E109" t="s">
        <v>370</v>
      </c>
    </row>
  </sheetData>
  <sheetProtection algorithmName="SHA-512" hashValue="CWGq1uNfpcYEzXWAxkrZAR6AlMOzcHZPHTR5YCswXEfSZ/P3wahYKfO3Go1q3k1o5hkAU+SS5L1pUtPdaIBvUQ==" saltValue="le75NpuRCtr77cw96G5BbA==" spinCount="100000" sheet="1" objects="1" scenarios="1"/>
  <autoFilter ref="B8:D73" xr:uid="{00000000-0009-0000-0000-000009000000}"/>
  <mergeCells count="3">
    <mergeCell ref="B6:D6"/>
    <mergeCell ref="B68:D68"/>
    <mergeCell ref="B5:D5"/>
  </mergeCells>
  <hyperlinks>
    <hyperlink ref="B7" location="'Balance Gral. Resol. 30'!A1" display="'Balance Gral. Resol. 30'!A1" xr:uid="{00000000-0004-0000-0900-000000000000}"/>
  </hyperlinks>
  <pageMargins left="0.7" right="0.7" top="0.75" bottom="0.75" header="0.3" footer="0.3"/>
  <pageSetup paperSize="9" orientation="portrait" horizontalDpi="300" verticalDpi="3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2060"/>
  </sheetPr>
  <dimension ref="A1:K51"/>
  <sheetViews>
    <sheetView showGridLines="0" topLeftCell="A38" zoomScale="130" zoomScaleNormal="130" workbookViewId="0">
      <selection activeCell="B49" sqref="B49"/>
    </sheetView>
  </sheetViews>
  <sheetFormatPr baseColWidth="10" defaultRowHeight="15"/>
  <cols>
    <col min="1" max="1" width="4.5" customWidth="1"/>
    <col min="2" max="2" width="50.1640625" customWidth="1"/>
    <col min="3" max="3" width="17" customWidth="1"/>
    <col min="4" max="4" width="19.83203125" bestFit="1" customWidth="1"/>
    <col min="5" max="5" width="16.5" customWidth="1"/>
    <col min="6" max="6" width="17.1640625" customWidth="1"/>
    <col min="7" max="7" width="18.1640625" customWidth="1"/>
    <col min="8" max="8" width="15" bestFit="1" customWidth="1"/>
    <col min="9" max="9" width="18.1640625" bestFit="1" customWidth="1"/>
    <col min="10" max="10" width="17.1640625" bestFit="1" customWidth="1"/>
    <col min="11" max="11" width="18.1640625" bestFit="1" customWidth="1"/>
  </cols>
  <sheetData>
    <row r="1" spans="2:11">
      <c r="D1" s="455"/>
      <c r="E1" s="455"/>
      <c r="F1" s="455"/>
      <c r="G1" s="455"/>
      <c r="H1" s="455"/>
      <c r="I1" s="455"/>
      <c r="J1" s="455"/>
      <c r="K1" s="455"/>
    </row>
    <row r="2" spans="2:11">
      <c r="B2" s="339"/>
      <c r="D2" s="455"/>
      <c r="E2" s="455"/>
      <c r="F2" s="455"/>
      <c r="G2" s="455"/>
      <c r="H2" s="455"/>
      <c r="I2" s="455"/>
      <c r="J2" s="455"/>
      <c r="K2" s="455"/>
    </row>
    <row r="3" spans="2:11">
      <c r="B3" s="869" t="s">
        <v>930</v>
      </c>
      <c r="C3" s="869"/>
      <c r="D3" s="869"/>
      <c r="E3" s="869"/>
      <c r="F3" s="869"/>
      <c r="G3" s="869"/>
      <c r="H3" s="869"/>
      <c r="I3" s="869"/>
      <c r="J3" s="869"/>
      <c r="K3" s="869"/>
    </row>
    <row r="4" spans="2:11" ht="16">
      <c r="B4" s="456" t="s">
        <v>613</v>
      </c>
      <c r="C4" s="209"/>
      <c r="D4" s="209"/>
      <c r="E4" s="209"/>
      <c r="F4" s="209"/>
      <c r="G4" s="664" t="s">
        <v>951</v>
      </c>
      <c r="H4" s="664">
        <v>7322.9</v>
      </c>
      <c r="I4" s="209"/>
      <c r="J4" s="209"/>
      <c r="K4" s="209"/>
    </row>
    <row r="5" spans="2:11">
      <c r="B5" s="870" t="s">
        <v>371</v>
      </c>
      <c r="C5" s="871"/>
      <c r="D5" s="871"/>
      <c r="E5" s="871"/>
      <c r="F5" s="872"/>
      <c r="G5" s="870" t="s">
        <v>898</v>
      </c>
      <c r="H5" s="871"/>
      <c r="I5" s="871"/>
      <c r="J5" s="871"/>
      <c r="K5" s="872"/>
    </row>
    <row r="6" spans="2:11" ht="16" thickBot="1">
      <c r="B6" s="873" t="s">
        <v>372</v>
      </c>
      <c r="C6" s="874"/>
      <c r="D6" s="874"/>
      <c r="E6" s="874"/>
      <c r="F6" s="874"/>
      <c r="G6" s="874"/>
      <c r="H6" s="874"/>
      <c r="I6" s="874"/>
      <c r="J6" s="874"/>
      <c r="K6" s="875"/>
    </row>
    <row r="7" spans="2:11" ht="17" thickBot="1">
      <c r="B7" s="457"/>
      <c r="C7" s="458" t="s">
        <v>373</v>
      </c>
      <c r="D7" s="333" t="s">
        <v>374</v>
      </c>
      <c r="E7" s="459" t="s">
        <v>375</v>
      </c>
      <c r="F7" s="459" t="s">
        <v>375</v>
      </c>
      <c r="G7" s="460" t="s">
        <v>385</v>
      </c>
      <c r="H7" s="461" t="s">
        <v>604</v>
      </c>
      <c r="I7" s="459" t="s">
        <v>248</v>
      </c>
      <c r="J7" s="459" t="s">
        <v>376</v>
      </c>
      <c r="K7" s="459" t="s">
        <v>377</v>
      </c>
    </row>
    <row r="8" spans="2:11">
      <c r="B8" s="462" t="s">
        <v>378</v>
      </c>
      <c r="C8" s="463" t="s">
        <v>379</v>
      </c>
      <c r="D8" s="464" t="s">
        <v>380</v>
      </c>
      <c r="E8" s="464" t="s">
        <v>381</v>
      </c>
      <c r="F8" s="464" t="s">
        <v>382</v>
      </c>
      <c r="G8" s="464" t="s">
        <v>603</v>
      </c>
      <c r="H8" s="464" t="s">
        <v>605</v>
      </c>
      <c r="I8" s="465"/>
      <c r="J8" s="465"/>
      <c r="K8" s="465"/>
    </row>
    <row r="9" spans="2:11">
      <c r="B9" s="744" t="s">
        <v>978</v>
      </c>
      <c r="C9" s="463"/>
      <c r="D9" s="464">
        <f>D10+D11</f>
        <v>175</v>
      </c>
      <c r="E9" s="464">
        <f t="shared" ref="E9:H9" si="0">E10+E11</f>
        <v>175000000</v>
      </c>
      <c r="F9" s="464">
        <f t="shared" si="0"/>
        <v>175000000</v>
      </c>
      <c r="G9" s="464">
        <f t="shared" si="0"/>
        <v>1000000</v>
      </c>
      <c r="H9" s="464">
        <f t="shared" si="0"/>
        <v>175000000</v>
      </c>
      <c r="I9" s="464"/>
      <c r="J9" s="464"/>
      <c r="K9" s="464"/>
    </row>
    <row r="10" spans="2:11">
      <c r="B10" s="467" t="s">
        <v>1014</v>
      </c>
      <c r="C10" s="468" t="s">
        <v>1015</v>
      </c>
      <c r="D10" s="469">
        <v>175</v>
      </c>
      <c r="E10" s="478">
        <v>175000000</v>
      </c>
      <c r="F10" s="471">
        <v>175000000</v>
      </c>
      <c r="G10" s="472">
        <v>1000000</v>
      </c>
      <c r="H10" s="472">
        <v>175000000</v>
      </c>
      <c r="I10" s="473" t="s">
        <v>642</v>
      </c>
      <c r="J10" s="473" t="s">
        <v>642</v>
      </c>
      <c r="K10" s="473" t="s">
        <v>642</v>
      </c>
    </row>
    <row r="11" spans="2:11">
      <c r="B11" s="467"/>
      <c r="C11" s="468"/>
      <c r="D11" s="469"/>
      <c r="E11" s="478"/>
      <c r="F11" s="471"/>
      <c r="G11" s="472"/>
      <c r="H11" s="472"/>
      <c r="I11" s="473"/>
      <c r="J11" s="473"/>
      <c r="K11" s="473"/>
    </row>
    <row r="12" spans="2:11">
      <c r="B12" s="744" t="s">
        <v>979</v>
      </c>
      <c r="C12" s="463"/>
      <c r="D12" s="464">
        <f>SUM(D13:D24)</f>
        <v>10</v>
      </c>
      <c r="E12" s="464">
        <f>SUM(E13:E24)</f>
        <v>16998497280</v>
      </c>
      <c r="F12" s="464">
        <f>SUM(F13:F24)</f>
        <v>16998497280</v>
      </c>
      <c r="G12" s="464">
        <f>SUM(G13:G24)</f>
        <v>16998497280</v>
      </c>
      <c r="H12" s="464">
        <f>SUM(H13:H24)</f>
        <v>16741005397.159998</v>
      </c>
      <c r="I12" s="464"/>
      <c r="J12" s="464"/>
      <c r="K12" s="464"/>
    </row>
    <row r="13" spans="2:11">
      <c r="B13" s="475" t="s">
        <v>963</v>
      </c>
      <c r="C13" s="468" t="s">
        <v>383</v>
      </c>
      <c r="D13" s="469">
        <v>1</v>
      </c>
      <c r="E13" s="478">
        <v>368891000</v>
      </c>
      <c r="F13" s="471">
        <v>368891000</v>
      </c>
      <c r="G13" s="472">
        <v>368891000</v>
      </c>
      <c r="H13" s="472">
        <v>284126410.98000002</v>
      </c>
      <c r="I13" s="473">
        <v>427305100000</v>
      </c>
      <c r="J13" s="473">
        <v>65216765228</v>
      </c>
      <c r="K13" s="473">
        <v>549214599326</v>
      </c>
    </row>
    <row r="14" spans="2:11">
      <c r="B14" s="475" t="s">
        <v>963</v>
      </c>
      <c r="C14" s="468" t="s">
        <v>383</v>
      </c>
      <c r="D14" s="469">
        <v>1</v>
      </c>
      <c r="E14" s="478">
        <v>368891000</v>
      </c>
      <c r="F14" s="471">
        <v>368891000</v>
      </c>
      <c r="G14" s="472">
        <v>368891000</v>
      </c>
      <c r="H14" s="472">
        <v>284126410.98000002</v>
      </c>
      <c r="I14" s="473">
        <v>427305100000</v>
      </c>
      <c r="J14" s="473">
        <v>65216765228</v>
      </c>
      <c r="K14" s="473">
        <v>549214599326</v>
      </c>
    </row>
    <row r="15" spans="2:11">
      <c r="B15" s="475" t="s">
        <v>1049</v>
      </c>
      <c r="C15" s="468" t="s">
        <v>383</v>
      </c>
      <c r="D15" s="469">
        <v>1</v>
      </c>
      <c r="E15" s="478">
        <v>3696287820</v>
      </c>
      <c r="F15" s="471">
        <v>3696287820</v>
      </c>
      <c r="G15" s="472">
        <v>3696287820</v>
      </c>
      <c r="H15" s="472">
        <v>3680307194.8200002</v>
      </c>
      <c r="I15" s="473">
        <v>2055682000000</v>
      </c>
      <c r="J15" s="473">
        <v>479309000000</v>
      </c>
      <c r="K15" s="473">
        <v>3462477000000</v>
      </c>
    </row>
    <row r="16" spans="2:11">
      <c r="B16" s="475" t="s">
        <v>1049</v>
      </c>
      <c r="C16" s="468" t="s">
        <v>383</v>
      </c>
      <c r="D16" s="469">
        <v>1</v>
      </c>
      <c r="E16" s="478">
        <v>3696287820</v>
      </c>
      <c r="F16" s="471">
        <v>3696287820</v>
      </c>
      <c r="G16" s="472">
        <v>3696287820</v>
      </c>
      <c r="H16" s="472">
        <v>3680307194.8200002</v>
      </c>
      <c r="I16" s="473">
        <v>2055682000000</v>
      </c>
      <c r="J16" s="473">
        <v>479309000000</v>
      </c>
      <c r="K16" s="473">
        <v>3462477000000</v>
      </c>
    </row>
    <row r="17" spans="1:11">
      <c r="B17" s="475" t="s">
        <v>1049</v>
      </c>
      <c r="C17" s="468" t="s">
        <v>383</v>
      </c>
      <c r="D17" s="469">
        <v>1</v>
      </c>
      <c r="E17" s="478">
        <v>3696287820</v>
      </c>
      <c r="F17" s="471">
        <v>3696287820</v>
      </c>
      <c r="G17" s="472">
        <v>3696287820</v>
      </c>
      <c r="H17" s="472">
        <v>3680307194.8200002</v>
      </c>
      <c r="I17" s="473">
        <v>2055682000000</v>
      </c>
      <c r="J17" s="473">
        <v>479309000000</v>
      </c>
      <c r="K17" s="473">
        <v>3462477000000</v>
      </c>
    </row>
    <row r="18" spans="1:11">
      <c r="B18" s="475" t="s">
        <v>1049</v>
      </c>
      <c r="C18" s="468" t="s">
        <v>383</v>
      </c>
      <c r="D18" s="469">
        <v>1</v>
      </c>
      <c r="E18" s="478">
        <v>3696287820</v>
      </c>
      <c r="F18" s="471">
        <v>3696287820</v>
      </c>
      <c r="G18" s="472">
        <v>3696287820</v>
      </c>
      <c r="H18" s="472">
        <v>3680307194.8200002</v>
      </c>
      <c r="I18" s="473">
        <v>2055682000000</v>
      </c>
      <c r="J18" s="473">
        <v>479309000000</v>
      </c>
      <c r="K18" s="473">
        <v>3462477000000</v>
      </c>
    </row>
    <row r="19" spans="1:11">
      <c r="B19" s="475" t="s">
        <v>1050</v>
      </c>
      <c r="C19" s="468" t="s">
        <v>383</v>
      </c>
      <c r="D19" s="469">
        <v>1</v>
      </c>
      <c r="E19" s="478">
        <v>368891000</v>
      </c>
      <c r="F19" s="471">
        <v>368891000</v>
      </c>
      <c r="G19" s="472">
        <v>368891000</v>
      </c>
      <c r="H19" s="472">
        <v>362880948.98000002</v>
      </c>
      <c r="I19" s="473">
        <v>2373667000000</v>
      </c>
      <c r="J19" s="473">
        <v>594189000000</v>
      </c>
      <c r="K19" s="473">
        <v>3482438000000</v>
      </c>
    </row>
    <row r="20" spans="1:11">
      <c r="B20" s="475" t="s">
        <v>1050</v>
      </c>
      <c r="C20" s="468" t="s">
        <v>383</v>
      </c>
      <c r="D20" s="469">
        <v>1</v>
      </c>
      <c r="E20" s="478">
        <v>368891000</v>
      </c>
      <c r="F20" s="471">
        <v>368891000</v>
      </c>
      <c r="G20" s="472">
        <v>368891000</v>
      </c>
      <c r="H20" s="472">
        <v>362880948.98000002</v>
      </c>
      <c r="I20" s="473">
        <v>2373667000000</v>
      </c>
      <c r="J20" s="473">
        <v>594189000000</v>
      </c>
      <c r="K20" s="473">
        <v>3482438000000</v>
      </c>
    </row>
    <row r="21" spans="1:11">
      <c r="B21" s="475" t="s">
        <v>1050</v>
      </c>
      <c r="C21" s="468" t="s">
        <v>383</v>
      </c>
      <c r="D21" s="469">
        <v>1</v>
      </c>
      <c r="E21" s="478">
        <v>368891000</v>
      </c>
      <c r="F21" s="471">
        <v>368891000</v>
      </c>
      <c r="G21" s="472">
        <v>368891000</v>
      </c>
      <c r="H21" s="472">
        <v>362880948.98000002</v>
      </c>
      <c r="I21" s="473">
        <v>2373667000000</v>
      </c>
      <c r="J21" s="473">
        <v>594189000000</v>
      </c>
      <c r="K21" s="473">
        <v>3482438000000</v>
      </c>
    </row>
    <row r="22" spans="1:11">
      <c r="B22" s="475" t="s">
        <v>1050</v>
      </c>
      <c r="C22" s="468" t="s">
        <v>383</v>
      </c>
      <c r="D22" s="469">
        <v>1</v>
      </c>
      <c r="E22" s="478">
        <v>368891000</v>
      </c>
      <c r="F22" s="471">
        <v>368891000</v>
      </c>
      <c r="G22" s="472">
        <v>368891000</v>
      </c>
      <c r="H22" s="472">
        <v>362880948.98000002</v>
      </c>
      <c r="I22" s="473">
        <v>2373667000000</v>
      </c>
      <c r="J22" s="473">
        <v>594189000000</v>
      </c>
      <c r="K22" s="473">
        <v>3482438000000</v>
      </c>
    </row>
    <row r="23" spans="1:11">
      <c r="B23" s="475"/>
      <c r="C23" s="468"/>
      <c r="D23" s="469"/>
      <c r="E23" s="478"/>
      <c r="F23" s="471"/>
      <c r="G23" s="472"/>
      <c r="H23" s="472"/>
      <c r="I23" s="473"/>
      <c r="J23" s="473"/>
      <c r="K23" s="473"/>
    </row>
    <row r="24" spans="1:11">
      <c r="B24" s="475"/>
      <c r="C24" s="468"/>
      <c r="D24" s="469"/>
      <c r="E24" s="470"/>
      <c r="F24" s="471"/>
      <c r="G24" s="472"/>
      <c r="H24" s="472"/>
      <c r="I24" s="473"/>
      <c r="J24" s="473"/>
      <c r="K24" s="473"/>
    </row>
    <row r="25" spans="1:11" s="381" customFormat="1">
      <c r="A25" s="745"/>
      <c r="B25" s="466" t="s">
        <v>869</v>
      </c>
      <c r="C25" s="746"/>
      <c r="D25" s="747"/>
      <c r="E25" s="748"/>
      <c r="F25" s="749">
        <v>515466457</v>
      </c>
      <c r="G25" s="749">
        <v>0</v>
      </c>
      <c r="H25" s="750"/>
      <c r="I25" s="464"/>
      <c r="J25" s="464"/>
      <c r="K25" s="464"/>
    </row>
    <row r="26" spans="1:11" ht="16" thickBot="1">
      <c r="B26" s="876" t="s">
        <v>601</v>
      </c>
      <c r="C26" s="877"/>
      <c r="D26" s="877"/>
      <c r="E26" s="877"/>
      <c r="F26" s="877"/>
      <c r="G26" s="877"/>
      <c r="H26" s="877"/>
      <c r="I26" s="877"/>
      <c r="J26" s="877"/>
      <c r="K26" s="878"/>
    </row>
    <row r="27" spans="1:11" ht="17" thickBot="1">
      <c r="B27" s="457"/>
      <c r="C27" s="458" t="s">
        <v>373</v>
      </c>
      <c r="D27" s="459" t="s">
        <v>374</v>
      </c>
      <c r="E27" s="459" t="s">
        <v>375</v>
      </c>
      <c r="F27" s="459" t="s">
        <v>375</v>
      </c>
      <c r="G27" s="461" t="s">
        <v>606</v>
      </c>
      <c r="H27" s="461" t="s">
        <v>607</v>
      </c>
      <c r="I27" s="459" t="s">
        <v>248</v>
      </c>
      <c r="J27" s="459" t="s">
        <v>376</v>
      </c>
      <c r="K27" s="459" t="s">
        <v>377</v>
      </c>
    </row>
    <row r="28" spans="1:11">
      <c r="B28" s="462" t="s">
        <v>378</v>
      </c>
      <c r="C28" s="463" t="s">
        <v>379</v>
      </c>
      <c r="D28" s="464" t="s">
        <v>380</v>
      </c>
      <c r="E28" s="464" t="s">
        <v>381</v>
      </c>
      <c r="F28" s="464" t="s">
        <v>382</v>
      </c>
      <c r="G28" s="464" t="s">
        <v>398</v>
      </c>
      <c r="H28" s="464" t="s">
        <v>608</v>
      </c>
      <c r="I28" s="473"/>
      <c r="J28" s="473"/>
      <c r="K28" s="473"/>
    </row>
    <row r="29" spans="1:11">
      <c r="B29" s="466" t="s">
        <v>386</v>
      </c>
      <c r="C29" s="463"/>
      <c r="D29" s="464">
        <f>SUM(D30:D34)</f>
        <v>12905</v>
      </c>
      <c r="E29" s="464">
        <f>SUM(E30:E34)</f>
        <v>1290500000</v>
      </c>
      <c r="F29" s="464">
        <f>SUM(F30:F34)</f>
        <v>309486140</v>
      </c>
      <c r="G29" s="464">
        <f>SUM(G30:G34)</f>
        <v>301000</v>
      </c>
      <c r="H29" s="464">
        <f>SUM(H30:H34)</f>
        <v>309286140</v>
      </c>
      <c r="I29" s="459"/>
      <c r="J29" s="459"/>
      <c r="K29" s="459"/>
    </row>
    <row r="30" spans="1:11">
      <c r="B30" s="475" t="s">
        <v>980</v>
      </c>
      <c r="C30" s="468" t="s">
        <v>506</v>
      </c>
      <c r="D30" s="469">
        <v>100</v>
      </c>
      <c r="E30" s="482">
        <v>10000000</v>
      </c>
      <c r="F30" s="482">
        <v>10400000</v>
      </c>
      <c r="G30" s="474">
        <v>100000</v>
      </c>
      <c r="H30" s="474">
        <v>10400000</v>
      </c>
      <c r="I30" s="474">
        <v>595105000000</v>
      </c>
      <c r="J30" s="474">
        <v>-88947000000</v>
      </c>
      <c r="K30" s="474">
        <v>742263000000</v>
      </c>
    </row>
    <row r="31" spans="1:11">
      <c r="B31" s="475" t="s">
        <v>870</v>
      </c>
      <c r="C31" s="468" t="s">
        <v>506</v>
      </c>
      <c r="D31" s="469">
        <v>10000</v>
      </c>
      <c r="E31" s="482">
        <v>1000000000</v>
      </c>
      <c r="F31" s="482">
        <v>10200000</v>
      </c>
      <c r="G31" s="474">
        <v>1000</v>
      </c>
      <c r="H31" s="474">
        <v>10000000</v>
      </c>
      <c r="I31" s="473">
        <v>0</v>
      </c>
      <c r="J31" s="473"/>
      <c r="K31" s="473"/>
    </row>
    <row r="32" spans="1:11">
      <c r="B32" s="475" t="s">
        <v>981</v>
      </c>
      <c r="C32" s="468" t="s">
        <v>506</v>
      </c>
      <c r="D32" s="469">
        <v>35</v>
      </c>
      <c r="E32" s="482">
        <v>3500000</v>
      </c>
      <c r="F32" s="482">
        <v>11886140</v>
      </c>
      <c r="G32" s="473">
        <v>100000</v>
      </c>
      <c r="H32" s="473">
        <v>11886140</v>
      </c>
      <c r="I32" s="473">
        <v>2452497000000</v>
      </c>
      <c r="J32" s="473">
        <v>851938000000</v>
      </c>
      <c r="K32" s="473">
        <v>4808795000000</v>
      </c>
    </row>
    <row r="33" spans="1:11">
      <c r="B33" s="475" t="s">
        <v>1051</v>
      </c>
      <c r="C33" s="468" t="s">
        <v>506</v>
      </c>
      <c r="D33" s="469">
        <v>2770</v>
      </c>
      <c r="E33" s="482">
        <v>277000000</v>
      </c>
      <c r="F33" s="482">
        <v>277000000</v>
      </c>
      <c r="G33" s="473">
        <v>100000</v>
      </c>
      <c r="H33" s="473">
        <v>277000000</v>
      </c>
      <c r="I33" s="473">
        <v>156836000000</v>
      </c>
      <c r="J33" s="473">
        <v>0</v>
      </c>
      <c r="K33" s="473">
        <v>225485000000</v>
      </c>
    </row>
    <row r="34" spans="1:11">
      <c r="B34" s="475"/>
      <c r="C34" s="468"/>
      <c r="D34" s="469"/>
      <c r="E34" s="482"/>
      <c r="F34" s="482"/>
      <c r="G34" s="473"/>
      <c r="H34" s="473"/>
      <c r="I34" s="473"/>
      <c r="J34" s="473"/>
      <c r="K34" s="473"/>
    </row>
    <row r="35" spans="1:11" s="139" customFormat="1">
      <c r="A35" s="483"/>
      <c r="B35" s="484" t="s">
        <v>892</v>
      </c>
      <c r="C35" s="485"/>
      <c r="D35" s="486">
        <f>+D29+D9+D12</f>
        <v>13090</v>
      </c>
      <c r="E35" s="486">
        <f>+E29+E9+E12</f>
        <v>18463997280</v>
      </c>
      <c r="F35" s="486">
        <f>+F29+F9+F12+F25</f>
        <v>17998449877</v>
      </c>
      <c r="G35" s="486">
        <f>+G29+G9+G12</f>
        <v>16999798280</v>
      </c>
      <c r="H35" s="486">
        <f>+H29+H9+H12</f>
        <v>17225291537.159996</v>
      </c>
      <c r="I35" s="487"/>
      <c r="J35" s="487"/>
      <c r="K35" s="487"/>
    </row>
    <row r="36" spans="1:11">
      <c r="A36" s="207"/>
      <c r="B36" s="475"/>
      <c r="C36" s="476"/>
      <c r="D36" s="477"/>
      <c r="E36" s="478"/>
      <c r="F36" s="481">
        <f>F35-'Balance Gral. Resol. 35'!D22</f>
        <v>0</v>
      </c>
      <c r="G36" s="479"/>
      <c r="H36" s="479"/>
      <c r="I36" s="480"/>
      <c r="J36" s="480"/>
      <c r="K36" s="480"/>
    </row>
    <row r="37" spans="1:11">
      <c r="B37" s="466" t="s">
        <v>387</v>
      </c>
      <c r="C37" s="463" t="s">
        <v>506</v>
      </c>
      <c r="D37" s="464">
        <f>SUM(D38:D40)</f>
        <v>525076</v>
      </c>
      <c r="E37" s="464">
        <f>SUM(E38:E40)</f>
        <v>56307500000</v>
      </c>
      <c r="F37" s="464">
        <f>SUM(F38:F40)</f>
        <v>57110500000</v>
      </c>
      <c r="G37" s="474">
        <f>F37-'Balance Gral. Resol. 35'!D50</f>
        <v>0</v>
      </c>
      <c r="H37" s="459"/>
      <c r="I37" s="488"/>
      <c r="J37" s="488"/>
      <c r="K37" s="488"/>
    </row>
    <row r="38" spans="1:11">
      <c r="B38" s="475" t="s">
        <v>871</v>
      </c>
      <c r="C38" s="468" t="s">
        <v>506</v>
      </c>
      <c r="D38" s="469">
        <f>+E38/100000</f>
        <v>521075</v>
      </c>
      <c r="E38" s="490">
        <v>52107500000</v>
      </c>
      <c r="F38" s="473">
        <f t="shared" ref="F38:F40" si="1">+E38</f>
        <v>52107500000</v>
      </c>
      <c r="G38" s="474">
        <f>+E38/D38</f>
        <v>100000</v>
      </c>
      <c r="H38" s="474" t="s">
        <v>642</v>
      </c>
      <c r="I38" s="489">
        <v>46955000000</v>
      </c>
      <c r="J38" s="489">
        <v>877688866</v>
      </c>
      <c r="K38" s="489">
        <v>47919924073</v>
      </c>
    </row>
    <row r="39" spans="1:11">
      <c r="B39" s="475" t="s">
        <v>602</v>
      </c>
      <c r="C39" s="468" t="s">
        <v>599</v>
      </c>
      <c r="D39" s="469">
        <v>1</v>
      </c>
      <c r="E39" s="490">
        <v>200000000</v>
      </c>
      <c r="F39" s="473">
        <v>1003000000</v>
      </c>
      <c r="G39" s="474">
        <f t="shared" ref="G39" si="2">+E39/D39</f>
        <v>200000000</v>
      </c>
      <c r="H39" s="474" t="s">
        <v>642</v>
      </c>
      <c r="I39" s="491">
        <v>8800000000</v>
      </c>
      <c r="J39" s="491">
        <v>10671560278</v>
      </c>
      <c r="K39" s="491">
        <v>22528059291</v>
      </c>
    </row>
    <row r="40" spans="1:11" ht="16" thickBot="1">
      <c r="B40" s="475" t="s">
        <v>827</v>
      </c>
      <c r="C40" s="468" t="s">
        <v>506</v>
      </c>
      <c r="D40" s="469">
        <f>+E40/1000000</f>
        <v>4000</v>
      </c>
      <c r="E40" s="490">
        <v>4000000000</v>
      </c>
      <c r="F40" s="473">
        <f t="shared" si="1"/>
        <v>4000000000</v>
      </c>
      <c r="G40" s="474">
        <f>+E40/D40</f>
        <v>1000000</v>
      </c>
      <c r="H40" s="474" t="s">
        <v>642</v>
      </c>
      <c r="I40" s="474" t="s">
        <v>642</v>
      </c>
      <c r="J40" s="474" t="s">
        <v>642</v>
      </c>
      <c r="K40" s="474" t="s">
        <v>642</v>
      </c>
    </row>
    <row r="41" spans="1:11" ht="16" thickBot="1">
      <c r="B41" s="492" t="str">
        <f>Indice!F8</f>
        <v>Totales al 31/03/2024</v>
      </c>
      <c r="C41" s="493"/>
      <c r="D41" s="486">
        <f>+D35+D37</f>
        <v>538166</v>
      </c>
      <c r="E41" s="486">
        <f>+E35+E37</f>
        <v>74771497280</v>
      </c>
      <c r="F41" s="486">
        <f>+F35+F37</f>
        <v>75108949877</v>
      </c>
      <c r="G41" s="494"/>
      <c r="H41" s="494"/>
      <c r="I41" s="494"/>
      <c r="J41" s="494"/>
      <c r="K41" s="494"/>
    </row>
    <row r="42" spans="1:11" ht="16" thickBot="1">
      <c r="B42" s="492" t="str">
        <f>Indice!H8</f>
        <v>Totales al 31/12/2023</v>
      </c>
      <c r="C42" s="495"/>
      <c r="D42" s="496">
        <v>537078</v>
      </c>
      <c r="E42" s="497">
        <v>181506498956.70502</v>
      </c>
      <c r="F42" s="498">
        <v>190689129582.70502</v>
      </c>
      <c r="G42" s="494"/>
      <c r="H42" s="494"/>
      <c r="I42" s="494"/>
      <c r="J42" s="499"/>
      <c r="K42" s="499"/>
    </row>
    <row r="43" spans="1:11">
      <c r="B43" s="500"/>
      <c r="C43" s="501"/>
      <c r="D43" s="502"/>
      <c r="E43" s="503"/>
      <c r="F43" s="503"/>
      <c r="G43" s="503"/>
      <c r="H43" s="494"/>
      <c r="I43" s="494"/>
      <c r="J43" s="499"/>
      <c r="K43" s="499"/>
    </row>
    <row r="44" spans="1:11">
      <c r="B44" s="307"/>
      <c r="C44" s="321"/>
      <c r="D44" s="504"/>
      <c r="E44" s="503"/>
      <c r="F44" s="503">
        <f>'Balance Gral. Resol. 35'!D50+'Balance Gral. Resol. 35'!D22-F41</f>
        <v>0</v>
      </c>
      <c r="G44" s="504"/>
      <c r="H44" s="494"/>
      <c r="I44" s="494"/>
      <c r="J44" s="504"/>
      <c r="K44" s="504"/>
    </row>
    <row r="45" spans="1:11" ht="16" thickBot="1">
      <c r="D45" s="455"/>
      <c r="E45" s="455"/>
      <c r="F45" s="455"/>
      <c r="G45" s="455"/>
      <c r="H45" s="494"/>
      <c r="I45" s="494"/>
      <c r="J45" s="455"/>
      <c r="K45" s="455"/>
    </row>
    <row r="46" spans="1:11" ht="16" thickBot="1">
      <c r="B46" s="866" t="s">
        <v>602</v>
      </c>
      <c r="C46" s="867"/>
      <c r="D46" s="868"/>
      <c r="E46" s="455"/>
      <c r="F46" s="455"/>
      <c r="G46" s="455"/>
      <c r="H46" s="455"/>
      <c r="I46" s="455"/>
      <c r="J46" s="455"/>
      <c r="K46" s="455"/>
    </row>
    <row r="47" spans="1:11" ht="17" thickBot="1">
      <c r="B47" s="505" t="s">
        <v>384</v>
      </c>
      <c r="C47" s="506" t="s">
        <v>385</v>
      </c>
      <c r="D47" s="507" t="s">
        <v>600</v>
      </c>
      <c r="E47" s="508"/>
      <c r="F47" s="455"/>
      <c r="G47" s="455"/>
      <c r="H47" s="455"/>
      <c r="I47" s="455"/>
      <c r="J47" s="455"/>
      <c r="K47" s="455"/>
    </row>
    <row r="48" spans="1:11">
      <c r="B48" s="509">
        <v>1</v>
      </c>
      <c r="C48" s="510">
        <f>+E39</f>
        <v>200000000</v>
      </c>
      <c r="D48" s="511">
        <f>+F39</f>
        <v>1003000000</v>
      </c>
      <c r="E48" s="512"/>
      <c r="F48" s="455"/>
      <c r="G48" s="455"/>
      <c r="H48" s="455"/>
      <c r="I48" s="455"/>
      <c r="J48" s="455"/>
      <c r="K48" s="455"/>
    </row>
    <row r="49" spans="2:11">
      <c r="B49" s="513" t="str">
        <f>+B41</f>
        <v>Totales al 31/03/2024</v>
      </c>
      <c r="C49" s="514">
        <f>+C48</f>
        <v>200000000</v>
      </c>
      <c r="D49" s="514">
        <f>+D48</f>
        <v>1003000000</v>
      </c>
      <c r="E49" s="455"/>
      <c r="F49" s="455"/>
      <c r="G49" s="455"/>
      <c r="H49" s="455"/>
      <c r="I49" s="455"/>
      <c r="J49" s="455"/>
      <c r="K49" s="455"/>
    </row>
    <row r="50" spans="2:11">
      <c r="B50" s="515" t="str">
        <f>B42</f>
        <v>Totales al 31/12/2023</v>
      </c>
      <c r="C50" s="516">
        <v>200000000</v>
      </c>
      <c r="D50" s="517">
        <v>1002000000</v>
      </c>
      <c r="E50" s="455"/>
      <c r="F50" s="455"/>
      <c r="G50" s="455"/>
      <c r="H50" s="455"/>
      <c r="I50" s="455"/>
      <c r="J50" s="455"/>
      <c r="K50" s="455"/>
    </row>
    <row r="51" spans="2:11">
      <c r="D51" s="455"/>
      <c r="E51" s="455"/>
      <c r="F51" s="455"/>
      <c r="G51" s="455"/>
      <c r="H51" s="455"/>
      <c r="I51" s="455"/>
      <c r="J51" s="455"/>
      <c r="K51" s="455"/>
    </row>
  </sheetData>
  <autoFilter ref="B8:K35" xr:uid="{00000000-0001-0000-0A00-000000000000}"/>
  <mergeCells count="6">
    <mergeCell ref="B46:D46"/>
    <mergeCell ref="B3:K3"/>
    <mergeCell ref="B5:F5"/>
    <mergeCell ref="G5:K5"/>
    <mergeCell ref="B6:K6"/>
    <mergeCell ref="B26:K26"/>
  </mergeCells>
  <hyperlinks>
    <hyperlink ref="B4" location="'Balance Gral. Resol. 30'!A1" display="'Balance Gral. Resol. 30'!A1" xr:uid="{00000000-0004-0000-0A00-000000000000}"/>
  </hyperlinks>
  <pageMargins left="0.7" right="0.7" top="0.75" bottom="0.75" header="0.3" footer="0.3"/>
  <pageSetup paperSize="9" orientation="portrait" horizontalDpi="0"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tabColor rgb="FF002060"/>
  </sheetPr>
  <dimension ref="B1:H62"/>
  <sheetViews>
    <sheetView showGridLines="0" topLeftCell="A50" zoomScale="130" zoomScaleNormal="130" workbookViewId="0">
      <selection activeCell="D13" sqref="D13"/>
    </sheetView>
  </sheetViews>
  <sheetFormatPr baseColWidth="10" defaultColWidth="67.5" defaultRowHeight="15"/>
  <cols>
    <col min="1" max="1" width="5.33203125" customWidth="1"/>
    <col min="2" max="2" width="44" customWidth="1"/>
    <col min="3" max="3" width="17.6640625" style="440" bestFit="1" customWidth="1"/>
    <col min="4" max="4" width="21.5" style="440" bestFit="1" customWidth="1"/>
    <col min="5" max="5" width="10.83203125" bestFit="1" customWidth="1"/>
    <col min="6" max="6" width="13.6640625" hidden="1" customWidth="1"/>
    <col min="7" max="7" width="18.5" customWidth="1"/>
    <col min="8" max="8" width="14.5" customWidth="1"/>
  </cols>
  <sheetData>
    <row r="1" spans="2:8" ht="31.25" customHeight="1"/>
    <row r="3" spans="2:8">
      <c r="B3" s="879" t="s">
        <v>611</v>
      </c>
      <c r="C3" s="879"/>
      <c r="D3" s="879"/>
    </row>
    <row r="4" spans="2:8">
      <c r="B4" s="339"/>
    </row>
    <row r="5" spans="2:8" ht="45.75" customHeight="1">
      <c r="B5" s="883" t="s">
        <v>872</v>
      </c>
      <c r="C5" s="883"/>
      <c r="D5" s="883"/>
    </row>
    <row r="7" spans="2:8">
      <c r="B7" s="441" t="s">
        <v>612</v>
      </c>
      <c r="D7" s="332"/>
    </row>
    <row r="8" spans="2:8">
      <c r="B8" s="884" t="s">
        <v>388</v>
      </c>
      <c r="C8" s="884"/>
      <c r="D8" s="884"/>
    </row>
    <row r="9" spans="2:8">
      <c r="B9" s="880" t="s">
        <v>389</v>
      </c>
      <c r="C9" s="881"/>
      <c r="D9" s="882"/>
    </row>
    <row r="10" spans="2:8" ht="16">
      <c r="B10" s="310" t="s">
        <v>336</v>
      </c>
      <c r="C10" s="442" t="s">
        <v>390</v>
      </c>
      <c r="D10" s="442" t="s">
        <v>391</v>
      </c>
      <c r="E10" s="443"/>
      <c r="F10" s="443"/>
      <c r="G10" s="443"/>
      <c r="H10" s="443"/>
    </row>
    <row r="11" spans="2:8">
      <c r="B11" s="444" t="s">
        <v>828</v>
      </c>
      <c r="C11" s="304">
        <v>7460219783</v>
      </c>
      <c r="D11" s="304">
        <v>0</v>
      </c>
    </row>
    <row r="12" spans="2:8">
      <c r="B12" s="444" t="s">
        <v>829</v>
      </c>
      <c r="C12" s="304">
        <v>3534446047</v>
      </c>
      <c r="D12" s="304">
        <v>0</v>
      </c>
    </row>
    <row r="13" spans="2:8">
      <c r="B13" s="444" t="s">
        <v>830</v>
      </c>
      <c r="C13" s="304">
        <v>0</v>
      </c>
      <c r="D13" s="304">
        <v>0</v>
      </c>
    </row>
    <row r="14" spans="2:8">
      <c r="B14" s="444" t="s">
        <v>967</v>
      </c>
      <c r="C14" s="304">
        <v>2204060351</v>
      </c>
      <c r="D14" s="304"/>
    </row>
    <row r="15" spans="2:8" s="768" customFormat="1">
      <c r="B15" s="779" t="s">
        <v>1027</v>
      </c>
      <c r="C15" s="766">
        <v>-10682000000</v>
      </c>
      <c r="D15" s="766"/>
    </row>
    <row r="16" spans="2:8">
      <c r="B16" s="318" t="str">
        <f>Indice!F8</f>
        <v>Totales al 31/03/2024</v>
      </c>
      <c r="C16" s="445">
        <f>SUM(C11:C15)</f>
        <v>2516726181</v>
      </c>
      <c r="D16" s="445">
        <f>SUM(D11:D13)</f>
        <v>0</v>
      </c>
      <c r="E16" s="446"/>
      <c r="F16" s="347"/>
    </row>
    <row r="17" spans="2:7">
      <c r="B17" s="318" t="str">
        <f>Indice!H8</f>
        <v>Totales al 31/12/2023</v>
      </c>
      <c r="C17" s="445">
        <f>'Balance Gral. Resol. 35'!E24</f>
        <v>10135107121</v>
      </c>
      <c r="D17" s="445">
        <v>0</v>
      </c>
    </row>
    <row r="18" spans="2:7">
      <c r="B18" s="447"/>
      <c r="C18" s="440">
        <f>'Balance Gral. Resol. 35'!D24-C16</f>
        <v>0</v>
      </c>
      <c r="D18" s="448">
        <f>+'Balance Gral. Resol. 35'!D52-'NOTA F - CREDITOS'!D16</f>
        <v>0</v>
      </c>
      <c r="F18" s="347"/>
    </row>
    <row r="19" spans="2:7">
      <c r="B19" s="880" t="s">
        <v>609</v>
      </c>
      <c r="C19" s="881"/>
      <c r="D19" s="882"/>
    </row>
    <row r="20" spans="2:7">
      <c r="B20" s="880" t="s">
        <v>389</v>
      </c>
      <c r="C20" s="881"/>
      <c r="D20" s="882"/>
    </row>
    <row r="21" spans="2:7" ht="16">
      <c r="B21" s="310" t="s">
        <v>336</v>
      </c>
      <c r="C21" s="442" t="s">
        <v>390</v>
      </c>
      <c r="D21" s="442" t="s">
        <v>391</v>
      </c>
    </row>
    <row r="22" spans="2:7">
      <c r="B22" s="444" t="s">
        <v>831</v>
      </c>
      <c r="C22" s="304">
        <v>1651266264</v>
      </c>
      <c r="D22" s="304">
        <v>0</v>
      </c>
      <c r="E22" s="347"/>
    </row>
    <row r="23" spans="2:7">
      <c r="B23" s="444" t="s">
        <v>832</v>
      </c>
      <c r="C23" s="304">
        <v>0</v>
      </c>
      <c r="D23" s="304">
        <v>0</v>
      </c>
      <c r="E23" s="347"/>
    </row>
    <row r="24" spans="2:7">
      <c r="B24" s="444" t="s">
        <v>833</v>
      </c>
      <c r="C24" s="304">
        <v>0</v>
      </c>
      <c r="D24" s="304">
        <v>0</v>
      </c>
      <c r="E24" s="347"/>
    </row>
    <row r="25" spans="2:7">
      <c r="B25" s="444" t="s">
        <v>834</v>
      </c>
      <c r="C25" s="304">
        <v>0</v>
      </c>
      <c r="D25" s="304">
        <v>0</v>
      </c>
      <c r="E25" s="347"/>
    </row>
    <row r="26" spans="2:7">
      <c r="B26" s="444" t="s">
        <v>1028</v>
      </c>
      <c r="C26" s="304">
        <v>1760003</v>
      </c>
      <c r="D26" s="304"/>
      <c r="E26" s="347"/>
    </row>
    <row r="27" spans="2:7">
      <c r="B27" s="444" t="s">
        <v>952</v>
      </c>
      <c r="C27" s="304">
        <v>761359</v>
      </c>
      <c r="D27" s="304">
        <v>893350</v>
      </c>
    </row>
    <row r="28" spans="2:7">
      <c r="B28" s="444" t="s">
        <v>835</v>
      </c>
      <c r="C28" s="304">
        <v>150842446</v>
      </c>
      <c r="D28" s="304"/>
    </row>
    <row r="29" spans="2:7">
      <c r="B29" s="318" t="str">
        <f>+B16</f>
        <v>Totales al 31/03/2024</v>
      </c>
      <c r="C29" s="445">
        <f>SUM(C22:C28)</f>
        <v>1804630072</v>
      </c>
      <c r="D29" s="445">
        <f>SUM(D22:D28)</f>
        <v>893350</v>
      </c>
      <c r="G29" s="449"/>
    </row>
    <row r="30" spans="2:7">
      <c r="B30" s="318" t="str">
        <f>+B17</f>
        <v>Totales al 31/12/2023</v>
      </c>
      <c r="C30" s="445">
        <f>'Balance Gral. Resol. 35'!E25</f>
        <v>2233244803</v>
      </c>
      <c r="D30" s="304">
        <v>0</v>
      </c>
    </row>
    <row r="31" spans="2:7">
      <c r="B31" s="338"/>
      <c r="C31" s="440">
        <f>+C29-'Balance Gral. Resol. 35'!D25</f>
        <v>0</v>
      </c>
      <c r="D31" s="440">
        <f>+D29-'Balance Gral. Resol. 35'!D53</f>
        <v>0</v>
      </c>
    </row>
    <row r="32" spans="2:7">
      <c r="B32" s="880" t="s">
        <v>621</v>
      </c>
      <c r="C32" s="881"/>
      <c r="D32" s="882"/>
    </row>
    <row r="33" spans="2:6">
      <c r="B33" s="880" t="s">
        <v>389</v>
      </c>
      <c r="C33" s="881"/>
      <c r="D33" s="882"/>
    </row>
    <row r="34" spans="2:6" ht="16">
      <c r="B34" s="310" t="s">
        <v>336</v>
      </c>
      <c r="C34" s="442" t="s">
        <v>390</v>
      </c>
      <c r="D34" s="442" t="s">
        <v>391</v>
      </c>
    </row>
    <row r="35" spans="2:6">
      <c r="B35" s="444" t="s">
        <v>622</v>
      </c>
      <c r="C35" s="304">
        <v>3200000</v>
      </c>
      <c r="D35" s="304">
        <v>0</v>
      </c>
    </row>
    <row r="36" spans="2:6">
      <c r="B36" s="444"/>
      <c r="C36" s="304">
        <v>0</v>
      </c>
      <c r="D36" s="304">
        <v>0</v>
      </c>
    </row>
    <row r="37" spans="2:6">
      <c r="B37" s="318" t="str">
        <f>+B16</f>
        <v>Totales al 31/03/2024</v>
      </c>
      <c r="C37" s="445">
        <f>SUM(C35:C36)</f>
        <v>3200000</v>
      </c>
      <c r="D37" s="445">
        <v>0</v>
      </c>
    </row>
    <row r="38" spans="2:6">
      <c r="B38" s="302" t="str">
        <f>+B17</f>
        <v>Totales al 31/12/2023</v>
      </c>
      <c r="C38" s="445">
        <f>'Balance Gral. Resol. 35'!E26</f>
        <v>3200000</v>
      </c>
      <c r="D38" s="304">
        <v>0</v>
      </c>
    </row>
    <row r="39" spans="2:6">
      <c r="B39" s="450"/>
      <c r="C39" s="451">
        <f>+C37-'Balance Gral. Resol. 35'!D26</f>
        <v>0</v>
      </c>
      <c r="D39" s="452"/>
    </row>
    <row r="40" spans="2:6">
      <c r="B40" s="880" t="s">
        <v>610</v>
      </c>
      <c r="C40" s="881"/>
      <c r="D40" s="882"/>
    </row>
    <row r="41" spans="2:6">
      <c r="B41" s="880" t="s">
        <v>389</v>
      </c>
      <c r="C41" s="881"/>
      <c r="D41" s="882"/>
    </row>
    <row r="42" spans="2:6" ht="16">
      <c r="B42" s="310" t="s">
        <v>336</v>
      </c>
      <c r="C42" s="442" t="s">
        <v>390</v>
      </c>
      <c r="D42" s="442" t="s">
        <v>391</v>
      </c>
    </row>
    <row r="43" spans="2:6">
      <c r="B43" s="444" t="s">
        <v>968</v>
      </c>
      <c r="C43" s="304">
        <v>962385332</v>
      </c>
      <c r="D43" s="304">
        <v>0</v>
      </c>
    </row>
    <row r="44" spans="2:6">
      <c r="B44" s="444" t="s">
        <v>969</v>
      </c>
      <c r="C44" s="304">
        <v>651471245</v>
      </c>
      <c r="D44" s="304">
        <v>3510391297</v>
      </c>
    </row>
    <row r="45" spans="2:6">
      <c r="B45" s="444" t="s">
        <v>620</v>
      </c>
      <c r="C45" s="304">
        <v>0</v>
      </c>
      <c r="D45" s="304">
        <v>0</v>
      </c>
    </row>
    <row r="46" spans="2:6">
      <c r="B46" s="318" t="str">
        <f>+B16</f>
        <v>Totales al 31/03/2024</v>
      </c>
      <c r="C46" s="445">
        <f>SUM(C43:C45)</f>
        <v>1613856577</v>
      </c>
      <c r="D46" s="445">
        <f>SUM(D43:D45)</f>
        <v>3510391297</v>
      </c>
      <c r="F46" t="s">
        <v>392</v>
      </c>
    </row>
    <row r="47" spans="2:6">
      <c r="B47" s="318" t="str">
        <f>+B30</f>
        <v>Totales al 31/12/2023</v>
      </c>
      <c r="C47" s="445">
        <f>'Balance Gral. Resol. 35'!E28</f>
        <v>1606750462</v>
      </c>
      <c r="D47" s="304">
        <v>0</v>
      </c>
    </row>
    <row r="48" spans="2:6">
      <c r="B48" s="338"/>
      <c r="C48" s="440">
        <f>+C46-'Balance Gral. Resol. 35'!D28</f>
        <v>0</v>
      </c>
    </row>
    <row r="49" spans="2:7">
      <c r="B49" s="338"/>
    </row>
    <row r="50" spans="2:7">
      <c r="B50" s="338"/>
    </row>
    <row r="51" spans="2:7">
      <c r="B51" s="381" t="s">
        <v>393</v>
      </c>
      <c r="C51"/>
      <c r="D51"/>
    </row>
    <row r="52" spans="2:7" ht="16">
      <c r="B52" s="885" t="s">
        <v>378</v>
      </c>
      <c r="C52" s="886" t="s">
        <v>394</v>
      </c>
      <c r="D52" s="886" t="s">
        <v>395</v>
      </c>
      <c r="E52" s="310" t="s">
        <v>375</v>
      </c>
      <c r="F52" s="310" t="s">
        <v>396</v>
      </c>
      <c r="G52" s="885" t="s">
        <v>397</v>
      </c>
    </row>
    <row r="53" spans="2:7" ht="16">
      <c r="B53" s="885"/>
      <c r="C53" s="886"/>
      <c r="D53" s="886"/>
      <c r="E53" s="310" t="s">
        <v>398</v>
      </c>
      <c r="F53" s="310" t="s">
        <v>399</v>
      </c>
      <c r="G53" s="885"/>
    </row>
    <row r="54" spans="2:7" ht="16">
      <c r="B54" s="885"/>
      <c r="C54" s="886"/>
      <c r="D54" s="886"/>
      <c r="E54" s="453"/>
      <c r="F54" s="310" t="s">
        <v>400</v>
      </c>
      <c r="G54" s="885"/>
    </row>
    <row r="55" spans="2:7">
      <c r="B55" s="454"/>
      <c r="C55" s="885" t="s">
        <v>401</v>
      </c>
      <c r="D55" s="885"/>
      <c r="E55" s="885"/>
      <c r="F55" s="885"/>
      <c r="G55" s="885"/>
    </row>
    <row r="56" spans="2:7" ht="16">
      <c r="B56" s="454" t="s">
        <v>402</v>
      </c>
      <c r="C56" s="885"/>
      <c r="D56" s="885"/>
      <c r="E56" s="885"/>
      <c r="F56" s="885"/>
      <c r="G56" s="885"/>
    </row>
    <row r="57" spans="2:7" ht="16">
      <c r="B57" s="454" t="s">
        <v>403</v>
      </c>
      <c r="C57" s="885"/>
      <c r="D57" s="885"/>
      <c r="E57" s="885"/>
      <c r="F57" s="885"/>
      <c r="G57" s="885"/>
    </row>
    <row r="58" spans="2:7">
      <c r="B58" s="398"/>
      <c r="C58" s="209"/>
      <c r="D58" s="209"/>
      <c r="E58" s="209"/>
      <c r="F58" s="209"/>
      <c r="G58" s="209"/>
    </row>
    <row r="60" spans="2:7" ht="16">
      <c r="B60" s="310" t="s">
        <v>336</v>
      </c>
      <c r="C60" s="442" t="s">
        <v>390</v>
      </c>
      <c r="D60" s="442" t="s">
        <v>391</v>
      </c>
    </row>
    <row r="61" spans="2:7">
      <c r="B61" s="318" t="s">
        <v>861</v>
      </c>
      <c r="C61" s="445">
        <f>+C46+C37+C29+C16</f>
        <v>5938412830</v>
      </c>
      <c r="D61" s="445">
        <f>+D46+D37+D29+D16</f>
        <v>3511284647</v>
      </c>
    </row>
    <row r="62" spans="2:7">
      <c r="C62" s="440">
        <f>+C61-'Balance Gral. Resol. 35'!D31</f>
        <v>0</v>
      </c>
      <c r="D62" s="440">
        <f>+D61-'Balance Gral. Resol. 35'!D60</f>
        <v>0</v>
      </c>
    </row>
  </sheetData>
  <mergeCells count="15">
    <mergeCell ref="C55:G57"/>
    <mergeCell ref="B52:B54"/>
    <mergeCell ref="C52:C54"/>
    <mergeCell ref="D52:D54"/>
    <mergeCell ref="B19:D19"/>
    <mergeCell ref="B20:D20"/>
    <mergeCell ref="B40:D40"/>
    <mergeCell ref="G52:G54"/>
    <mergeCell ref="B41:D41"/>
    <mergeCell ref="B3:D3"/>
    <mergeCell ref="B32:D32"/>
    <mergeCell ref="B33:D33"/>
    <mergeCell ref="B5:D5"/>
    <mergeCell ref="B8:D8"/>
    <mergeCell ref="B9:D9"/>
  </mergeCells>
  <hyperlinks>
    <hyperlink ref="B7" location="'Balance Gral. Resol. 30'!A1" display="Balance Gral. Resol. 6'!A1" xr:uid="{00000000-0004-0000-0B00-000000000000}"/>
  </hyperlink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tabColor rgb="FF002060"/>
  </sheetPr>
  <dimension ref="B6:Q28"/>
  <sheetViews>
    <sheetView showGridLines="0" topLeftCell="B1" zoomScale="130" zoomScaleNormal="130" workbookViewId="0">
      <pane xSplit="1" ySplit="12" topLeftCell="C17" activePane="bottomRight" state="frozen"/>
      <selection activeCell="D13" sqref="D13"/>
      <selection pane="topRight" activeCell="D13" sqref="D13"/>
      <selection pane="bottomLeft" activeCell="D13" sqref="D13"/>
      <selection pane="bottomRight" activeCell="D13" sqref="D13"/>
    </sheetView>
  </sheetViews>
  <sheetFormatPr baseColWidth="10" defaultColWidth="14" defaultRowHeight="15"/>
  <cols>
    <col min="2" max="2" width="23.5" style="338" customWidth="1"/>
    <col min="3" max="3" width="14.33203125" bestFit="1" customWidth="1"/>
    <col min="5" max="5" width="14.33203125" bestFit="1" customWidth="1"/>
    <col min="7" max="7" width="14.33203125" bestFit="1" customWidth="1"/>
    <col min="12" max="12" width="14.83203125" customWidth="1"/>
    <col min="13" max="13" width="16.1640625" customWidth="1"/>
  </cols>
  <sheetData>
    <row r="6" spans="2:16" s="210" customFormat="1" ht="20.25" customHeight="1">
      <c r="B6" s="338"/>
      <c r="C6" s="339"/>
      <c r="D6"/>
      <c r="E6"/>
      <c r="F6"/>
      <c r="G6"/>
      <c r="H6"/>
      <c r="I6"/>
      <c r="J6"/>
      <c r="K6"/>
      <c r="L6"/>
      <c r="M6"/>
      <c r="N6" s="428"/>
    </row>
    <row r="7" spans="2:16">
      <c r="B7" s="846" t="s">
        <v>929</v>
      </c>
      <c r="C7" s="846"/>
      <c r="D7" s="887"/>
      <c r="E7" s="846"/>
      <c r="F7" s="846"/>
      <c r="G7" s="846"/>
      <c r="H7" s="846"/>
      <c r="I7" s="846"/>
      <c r="J7" s="846"/>
      <c r="K7" s="846"/>
      <c r="L7" s="846"/>
      <c r="M7" s="846"/>
      <c r="N7" s="412"/>
    </row>
    <row r="8" spans="2:16">
      <c r="B8" s="338" t="s">
        <v>623</v>
      </c>
      <c r="C8" s="340"/>
      <c r="N8" s="429"/>
      <c r="O8" s="347"/>
    </row>
    <row r="9" spans="2:16">
      <c r="C9" s="340"/>
      <c r="I9" s="136"/>
      <c r="J9" s="346"/>
      <c r="N9" s="429"/>
      <c r="O9" s="347"/>
    </row>
    <row r="10" spans="2:16">
      <c r="B10" s="430" t="s">
        <v>613</v>
      </c>
      <c r="C10" s="340"/>
      <c r="N10" s="412"/>
    </row>
    <row r="11" spans="2:16">
      <c r="B11" s="431"/>
      <c r="C11" s="432" t="s">
        <v>404</v>
      </c>
      <c r="D11" s="433"/>
      <c r="E11" s="433"/>
      <c r="F11" s="433"/>
      <c r="G11" s="433"/>
      <c r="H11" s="888" t="s">
        <v>405</v>
      </c>
      <c r="I11" s="889"/>
      <c r="J11" s="889"/>
      <c r="K11" s="889"/>
      <c r="L11" s="889"/>
      <c r="M11" s="434"/>
      <c r="N11" s="412"/>
    </row>
    <row r="12" spans="2:16" ht="48">
      <c r="B12" s="310" t="s">
        <v>252</v>
      </c>
      <c r="C12" s="435" t="s">
        <v>406</v>
      </c>
      <c r="D12" s="310" t="s">
        <v>407</v>
      </c>
      <c r="E12" s="310" t="s">
        <v>408</v>
      </c>
      <c r="F12" s="310" t="s">
        <v>409</v>
      </c>
      <c r="G12" s="310" t="s">
        <v>410</v>
      </c>
      <c r="H12" s="310" t="s">
        <v>411</v>
      </c>
      <c r="I12" s="310" t="s">
        <v>407</v>
      </c>
      <c r="J12" s="310" t="s">
        <v>408</v>
      </c>
      <c r="K12" s="310" t="s">
        <v>409</v>
      </c>
      <c r="L12" s="310" t="s">
        <v>412</v>
      </c>
      <c r="M12" s="310" t="s">
        <v>413</v>
      </c>
      <c r="N12" s="429"/>
    </row>
    <row r="13" spans="2:16">
      <c r="B13" s="436" t="s">
        <v>836</v>
      </c>
      <c r="C13" s="305">
        <v>499676943</v>
      </c>
      <c r="D13" s="305">
        <f>G13-C13</f>
        <v>6736363</v>
      </c>
      <c r="E13" s="305">
        <v>0</v>
      </c>
      <c r="F13" s="305">
        <v>0</v>
      </c>
      <c r="G13" s="305">
        <v>506413306</v>
      </c>
      <c r="H13" s="305">
        <v>265790958.6883263</v>
      </c>
      <c r="I13" s="304">
        <v>0</v>
      </c>
      <c r="J13" s="304"/>
      <c r="K13" s="304">
        <v>0</v>
      </c>
      <c r="L13" s="305">
        <f>H13+I13-J13</f>
        <v>265790958.6883263</v>
      </c>
      <c r="M13" s="305">
        <f>+G13-L13</f>
        <v>240622347.3116737</v>
      </c>
      <c r="N13" s="437"/>
      <c r="O13" s="346"/>
      <c r="P13" s="346"/>
    </row>
    <row r="14" spans="2:16">
      <c r="B14" s="419" t="s">
        <v>837</v>
      </c>
      <c r="C14" s="305">
        <v>210957210</v>
      </c>
      <c r="D14" s="305">
        <f t="shared" ref="D14" si="0">G14-C14</f>
        <v>0</v>
      </c>
      <c r="E14" s="305">
        <v>0</v>
      </c>
      <c r="F14" s="305">
        <v>0</v>
      </c>
      <c r="G14" s="305">
        <v>210957210</v>
      </c>
      <c r="H14" s="304">
        <v>166214192.2533333</v>
      </c>
      <c r="I14" s="304">
        <v>0</v>
      </c>
      <c r="J14" s="304"/>
      <c r="K14" s="304">
        <v>0</v>
      </c>
      <c r="L14" s="305">
        <f t="shared" ref="L14:L21" si="1">H14+I14-J14</f>
        <v>166214192.2533333</v>
      </c>
      <c r="M14" s="305">
        <f t="shared" ref="M14:M17" si="2">+G14-L14</f>
        <v>44743017.7466667</v>
      </c>
      <c r="N14" s="437"/>
      <c r="O14" s="346"/>
      <c r="P14" s="346"/>
    </row>
    <row r="15" spans="2:16">
      <c r="B15" s="419" t="s">
        <v>838</v>
      </c>
      <c r="C15" s="305">
        <v>468161360</v>
      </c>
      <c r="D15" s="305">
        <f>G15-C15</f>
        <v>1176365</v>
      </c>
      <c r="E15" s="305">
        <v>0</v>
      </c>
      <c r="F15" s="305">
        <v>0</v>
      </c>
      <c r="G15" s="305">
        <v>469337725</v>
      </c>
      <c r="H15" s="305">
        <v>383271230.80454546</v>
      </c>
      <c r="I15" s="304">
        <v>0</v>
      </c>
      <c r="J15" s="304"/>
      <c r="K15" s="304">
        <v>0</v>
      </c>
      <c r="L15" s="305">
        <f t="shared" si="1"/>
        <v>383271230.80454546</v>
      </c>
      <c r="M15" s="305">
        <f t="shared" si="2"/>
        <v>86066494.195454538</v>
      </c>
      <c r="N15" s="437"/>
      <c r="O15" s="346"/>
      <c r="P15" s="346"/>
    </row>
    <row r="16" spans="2:16">
      <c r="B16" s="419" t="s">
        <v>839</v>
      </c>
      <c r="C16" s="305">
        <v>31158573</v>
      </c>
      <c r="D16" s="305">
        <f t="shared" ref="D16:D18" si="3">G16-C16</f>
        <v>0</v>
      </c>
      <c r="E16" s="305">
        <v>0</v>
      </c>
      <c r="F16" s="305">
        <v>0</v>
      </c>
      <c r="G16" s="305">
        <v>31158573</v>
      </c>
      <c r="H16" s="305">
        <v>18915789.710000001</v>
      </c>
      <c r="I16" s="304">
        <v>0</v>
      </c>
      <c r="J16" s="304"/>
      <c r="K16" s="304">
        <v>0</v>
      </c>
      <c r="L16" s="305">
        <f t="shared" si="1"/>
        <v>18915789.710000001</v>
      </c>
      <c r="M16" s="305">
        <f t="shared" si="2"/>
        <v>12242783.289999999</v>
      </c>
      <c r="N16" s="437"/>
      <c r="O16" s="346"/>
      <c r="P16" s="346"/>
    </row>
    <row r="17" spans="2:17">
      <c r="B17" s="419" t="s">
        <v>840</v>
      </c>
      <c r="C17" s="305">
        <v>165107727</v>
      </c>
      <c r="D17" s="305">
        <f t="shared" si="3"/>
        <v>0</v>
      </c>
      <c r="E17" s="305"/>
      <c r="F17" s="305">
        <v>0</v>
      </c>
      <c r="G17" s="305">
        <v>165107727</v>
      </c>
      <c r="H17" s="305">
        <v>34363624.011345454</v>
      </c>
      <c r="I17" s="304">
        <v>0</v>
      </c>
      <c r="J17" s="304"/>
      <c r="K17" s="304">
        <v>0</v>
      </c>
      <c r="L17" s="305">
        <f t="shared" si="1"/>
        <v>34363624.011345454</v>
      </c>
      <c r="M17" s="305">
        <f t="shared" si="2"/>
        <v>130744102.98865455</v>
      </c>
      <c r="N17" s="437"/>
      <c r="O17" s="346"/>
      <c r="P17" s="346"/>
      <c r="Q17" s="346"/>
    </row>
    <row r="18" spans="2:17">
      <c r="B18" s="419" t="s">
        <v>841</v>
      </c>
      <c r="C18" s="305">
        <v>11010456</v>
      </c>
      <c r="D18" s="305">
        <f t="shared" si="3"/>
        <v>0</v>
      </c>
      <c r="E18" s="304">
        <v>0</v>
      </c>
      <c r="F18" s="304">
        <v>0</v>
      </c>
      <c r="G18" s="305">
        <v>11010456</v>
      </c>
      <c r="H18" s="304">
        <v>9238789.0399999991</v>
      </c>
      <c r="I18" s="304">
        <v>0</v>
      </c>
      <c r="J18" s="304"/>
      <c r="K18" s="304">
        <v>0</v>
      </c>
      <c r="L18" s="305">
        <f t="shared" si="1"/>
        <v>9238789.0399999991</v>
      </c>
      <c r="M18" s="305">
        <f>+G18-L18</f>
        <v>1771666.9600000009</v>
      </c>
      <c r="N18" s="437"/>
      <c r="O18" s="346"/>
      <c r="P18" s="346"/>
    </row>
    <row r="19" spans="2:17">
      <c r="B19" s="419" t="s">
        <v>842</v>
      </c>
      <c r="C19" s="305">
        <v>0</v>
      </c>
      <c r="D19" s="305">
        <v>0</v>
      </c>
      <c r="E19" s="304">
        <v>0</v>
      </c>
      <c r="F19" s="304">
        <v>0</v>
      </c>
      <c r="G19" s="305">
        <f t="shared" ref="G19:G20" si="4">+C19+D19-E19</f>
        <v>0</v>
      </c>
      <c r="H19" s="304">
        <v>0</v>
      </c>
      <c r="I19" s="304">
        <v>0</v>
      </c>
      <c r="J19" s="304">
        <f>H19</f>
        <v>0</v>
      </c>
      <c r="K19" s="304">
        <v>0</v>
      </c>
      <c r="L19" s="305">
        <f t="shared" si="1"/>
        <v>0</v>
      </c>
      <c r="M19" s="305">
        <f>+G19-L19</f>
        <v>0</v>
      </c>
      <c r="N19" s="437"/>
      <c r="O19" s="346"/>
      <c r="P19" s="346"/>
    </row>
    <row r="20" spans="2:17">
      <c r="B20" s="419" t="s">
        <v>843</v>
      </c>
      <c r="C20" s="305">
        <v>0</v>
      </c>
      <c r="D20" s="305">
        <v>0</v>
      </c>
      <c r="E20" s="304">
        <v>0</v>
      </c>
      <c r="F20" s="304">
        <v>0</v>
      </c>
      <c r="G20" s="305">
        <f t="shared" si="4"/>
        <v>0</v>
      </c>
      <c r="H20" s="305">
        <v>0</v>
      </c>
      <c r="I20" s="304">
        <v>0</v>
      </c>
      <c r="J20" s="304"/>
      <c r="K20" s="304">
        <v>0</v>
      </c>
      <c r="L20" s="305">
        <f t="shared" si="1"/>
        <v>0</v>
      </c>
      <c r="M20" s="305">
        <f>+G20-L20</f>
        <v>0</v>
      </c>
      <c r="N20" s="437"/>
      <c r="O20" s="346"/>
      <c r="P20" s="346"/>
    </row>
    <row r="21" spans="2:17">
      <c r="B21" s="419" t="s">
        <v>1052</v>
      </c>
      <c r="C21" s="305">
        <v>0</v>
      </c>
      <c r="D21" s="305">
        <v>0</v>
      </c>
      <c r="E21" s="304">
        <v>0</v>
      </c>
      <c r="F21" s="304">
        <v>0</v>
      </c>
      <c r="G21" s="305">
        <v>0</v>
      </c>
      <c r="H21" s="305">
        <v>0</v>
      </c>
      <c r="I21" s="304">
        <v>44488190.294452831</v>
      </c>
      <c r="J21" s="304"/>
      <c r="K21" s="304"/>
      <c r="L21" s="305">
        <f t="shared" si="1"/>
        <v>44488190.294452831</v>
      </c>
      <c r="M21" s="305">
        <f t="shared" ref="M21" si="5">+G21-L21+1</f>
        <v>-44488189.294452831</v>
      </c>
      <c r="N21" s="437"/>
      <c r="O21" s="346"/>
      <c r="P21" s="346"/>
    </row>
    <row r="22" spans="2:17">
      <c r="B22" s="438" t="str">
        <f>Indice!F8</f>
        <v>Totales al 31/03/2024</v>
      </c>
      <c r="C22" s="439">
        <f t="shared" ref="C22:I22" si="6">SUM(C13:C21)</f>
        <v>1386072269</v>
      </c>
      <c r="D22" s="439">
        <f t="shared" si="6"/>
        <v>7912728</v>
      </c>
      <c r="E22" s="439">
        <f t="shared" si="6"/>
        <v>0</v>
      </c>
      <c r="F22" s="439">
        <f t="shared" si="6"/>
        <v>0</v>
      </c>
      <c r="G22" s="439">
        <f t="shared" si="6"/>
        <v>1393984997</v>
      </c>
      <c r="H22" s="439">
        <f t="shared" si="6"/>
        <v>877794584.5075506</v>
      </c>
      <c r="I22" s="439">
        <f t="shared" si="6"/>
        <v>44488190.294452831</v>
      </c>
      <c r="J22" s="439">
        <f t="shared" ref="J22:L22" si="7">SUM(J13:J21)</f>
        <v>0</v>
      </c>
      <c r="K22" s="439">
        <f t="shared" si="7"/>
        <v>0</v>
      </c>
      <c r="L22" s="439">
        <f t="shared" si="7"/>
        <v>922282774.80200338</v>
      </c>
      <c r="M22" s="439">
        <f>SUM(M13:M21)</f>
        <v>471702223.19799668</v>
      </c>
      <c r="O22" s="346"/>
      <c r="P22" s="346"/>
    </row>
    <row r="23" spans="2:17">
      <c r="B23" s="438" t="str">
        <f>Indice!H8</f>
        <v>Totales al 31/12/2023</v>
      </c>
      <c r="C23" s="306">
        <v>13448989072</v>
      </c>
      <c r="D23" s="306">
        <v>39295640</v>
      </c>
      <c r="E23" s="306">
        <v>12102212443</v>
      </c>
      <c r="F23" s="306">
        <v>0</v>
      </c>
      <c r="G23" s="306">
        <v>1386072269</v>
      </c>
      <c r="H23" s="306">
        <v>1330105128.3966327</v>
      </c>
      <c r="I23" s="306">
        <v>177952761.17781132</v>
      </c>
      <c r="J23" s="306">
        <v>630263305.06689346</v>
      </c>
      <c r="K23" s="306">
        <v>0</v>
      </c>
      <c r="L23" s="306">
        <v>877794584.5075506</v>
      </c>
      <c r="M23" s="306">
        <v>508277685.49244952</v>
      </c>
    </row>
    <row r="26" spans="2:17">
      <c r="M26" s="724">
        <f>+M22-'Balance Gral. Resol. 35'!D64</f>
        <v>0.19799667596817017</v>
      </c>
    </row>
    <row r="27" spans="2:17">
      <c r="M27" s="724">
        <f>+M23-'Balance Gral. Resol. 35'!E64</f>
        <v>0.49244952201843262</v>
      </c>
    </row>
    <row r="28" spans="2:17">
      <c r="M28" s="724"/>
    </row>
  </sheetData>
  <mergeCells count="2">
    <mergeCell ref="B7:M7"/>
    <mergeCell ref="H11:L11"/>
  </mergeCells>
  <hyperlinks>
    <hyperlink ref="B10" location="'Balance Gral. Resol. 30'!A1" display="'Balance Gral. Resol. 30'!A1" xr:uid="{00000000-0004-0000-0C00-000000000000}"/>
  </hyperlinks>
  <pageMargins left="0.7" right="0.7" top="0.75" bottom="0.75" header="0.3" footer="0.3"/>
  <pageSetup paperSize="9" orientation="portrait"/>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tabColor rgb="FF002060"/>
  </sheetPr>
  <dimension ref="B1:H18"/>
  <sheetViews>
    <sheetView showGridLines="0" zoomScale="130" zoomScaleNormal="130" workbookViewId="0">
      <selection activeCell="D13" sqref="D13"/>
    </sheetView>
  </sheetViews>
  <sheetFormatPr baseColWidth="10" defaultColWidth="20.1640625" defaultRowHeight="15"/>
  <cols>
    <col min="1" max="1" width="6.33203125" customWidth="1"/>
    <col min="2" max="2" width="28.33203125" bestFit="1" customWidth="1"/>
    <col min="3" max="3" width="16" customWidth="1"/>
    <col min="4" max="4" width="14.6640625" customWidth="1"/>
    <col min="5" max="5" width="17.83203125" customWidth="1"/>
    <col min="6" max="6" width="14.33203125" customWidth="1"/>
    <col min="7" max="7" width="13.1640625" customWidth="1"/>
    <col min="8" max="8" width="11.6640625" customWidth="1"/>
  </cols>
  <sheetData>
    <row r="1" spans="2:8" ht="41.5" customHeight="1"/>
    <row r="3" spans="2:8">
      <c r="B3" s="846" t="s">
        <v>928</v>
      </c>
      <c r="C3" s="846"/>
      <c r="D3" s="846"/>
      <c r="E3" s="846"/>
      <c r="F3" s="846"/>
    </row>
    <row r="4" spans="2:8">
      <c r="B4" s="890" t="s">
        <v>619</v>
      </c>
      <c r="C4" s="890"/>
      <c r="D4" s="890"/>
      <c r="E4" s="890"/>
      <c r="F4" s="890"/>
    </row>
    <row r="6" spans="2:8">
      <c r="B6" s="295" t="s">
        <v>613</v>
      </c>
    </row>
    <row r="7" spans="2:8">
      <c r="B7" s="296" t="s">
        <v>336</v>
      </c>
      <c r="C7" s="296" t="s">
        <v>414</v>
      </c>
      <c r="D7" s="331" t="s">
        <v>415</v>
      </c>
      <c r="E7" s="296" t="s">
        <v>416</v>
      </c>
      <c r="F7" s="296" t="s">
        <v>417</v>
      </c>
    </row>
    <row r="8" spans="2:8">
      <c r="B8" s="298" t="s">
        <v>542</v>
      </c>
      <c r="C8" s="305">
        <v>10405332</v>
      </c>
      <c r="D8" s="305">
        <v>3081080</v>
      </c>
      <c r="E8" s="304">
        <v>6191191</v>
      </c>
      <c r="F8" s="305">
        <f>C8+D8-E8</f>
        <v>7295221</v>
      </c>
      <c r="G8" s="346"/>
      <c r="H8" s="347"/>
    </row>
    <row r="9" spans="2:8">
      <c r="B9" s="298" t="s">
        <v>543</v>
      </c>
      <c r="C9" s="305">
        <v>241981240</v>
      </c>
      <c r="D9" s="305">
        <v>254545883</v>
      </c>
      <c r="E9" s="304">
        <v>363573424</v>
      </c>
      <c r="F9" s="305">
        <f t="shared" ref="F9:F11" si="0">C9+D9-E9</f>
        <v>132953699</v>
      </c>
      <c r="G9" s="425"/>
      <c r="H9" s="347"/>
    </row>
    <row r="10" spans="2:8">
      <c r="B10" s="298" t="s">
        <v>544</v>
      </c>
      <c r="C10" s="305">
        <v>41156881</v>
      </c>
      <c r="D10" s="305">
        <v>292655729</v>
      </c>
      <c r="E10" s="304">
        <v>149128511</v>
      </c>
      <c r="F10" s="305">
        <f t="shared" si="0"/>
        <v>184684099</v>
      </c>
      <c r="G10" s="425"/>
      <c r="H10" s="347"/>
    </row>
    <row r="11" spans="2:8">
      <c r="B11" s="298" t="s">
        <v>564</v>
      </c>
      <c r="C11" s="305">
        <v>0</v>
      </c>
      <c r="D11" s="305">
        <v>0</v>
      </c>
      <c r="E11" s="304">
        <v>0</v>
      </c>
      <c r="F11" s="305">
        <f t="shared" si="0"/>
        <v>0</v>
      </c>
      <c r="G11" s="425"/>
      <c r="H11" s="347"/>
    </row>
    <row r="12" spans="2:8">
      <c r="B12" s="318" t="str">
        <f>+'NOTA G BIENES DE USO'!B22</f>
        <v>Totales al 31/03/2024</v>
      </c>
      <c r="C12" s="306">
        <f>SUM(C8:C11)</f>
        <v>293543453</v>
      </c>
      <c r="D12" s="306">
        <f>SUM(D8:D11)</f>
        <v>550282692</v>
      </c>
      <c r="E12" s="306">
        <f>SUM(E8:E11)</f>
        <v>518893126</v>
      </c>
      <c r="F12" s="306">
        <f>SUM(F8:F11)</f>
        <v>324933019</v>
      </c>
      <c r="G12" s="347"/>
      <c r="H12" s="347"/>
    </row>
    <row r="13" spans="2:8">
      <c r="B13" s="318" t="str">
        <f>+'NOTA G BIENES DE USO'!B23</f>
        <v>Totales al 31/12/2023</v>
      </c>
      <c r="C13" s="306">
        <v>1255590809</v>
      </c>
      <c r="D13" s="306">
        <v>1184967883</v>
      </c>
      <c r="E13" s="306">
        <v>-2147015239</v>
      </c>
      <c r="F13" s="306">
        <v>293543453</v>
      </c>
      <c r="G13" s="347"/>
    </row>
    <row r="15" spans="2:8">
      <c r="E15" s="426"/>
      <c r="F15" s="346">
        <f>+F12-'Balance Gral. Resol. 35'!D38</f>
        <v>0</v>
      </c>
    </row>
    <row r="16" spans="2:8">
      <c r="E16" s="427"/>
      <c r="F16" s="346">
        <f>+F13-'Balance Gral. Resol. 35'!E38</f>
        <v>0</v>
      </c>
    </row>
    <row r="17" spans="5:5">
      <c r="E17" s="427"/>
    </row>
    <row r="18" spans="5:5">
      <c r="E18" s="347"/>
    </row>
  </sheetData>
  <mergeCells count="2">
    <mergeCell ref="B3:F3"/>
    <mergeCell ref="B4:F4"/>
  </mergeCells>
  <hyperlinks>
    <hyperlink ref="B6" location="'Balance Gral. Resol. 30'!A1" display="'Balance Gral. Resol. 30'!A1" xr:uid="{00000000-0004-0000-0D00-000000000000}"/>
  </hyperlinks>
  <pageMargins left="0.7" right="0.7" top="0.75" bottom="0.75" header="0.3" footer="0.3"/>
  <pageSetup paperSize="9" orientation="portrait"/>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tabColor rgb="FF002060"/>
  </sheetPr>
  <dimension ref="B1:M31"/>
  <sheetViews>
    <sheetView showGridLines="0" topLeftCell="A2" zoomScale="130" zoomScaleNormal="130" workbookViewId="0">
      <selection activeCell="D13" sqref="D13"/>
    </sheetView>
  </sheetViews>
  <sheetFormatPr baseColWidth="10" defaultColWidth="11.5" defaultRowHeight="15"/>
  <cols>
    <col min="1" max="1" width="6.83203125" customWidth="1"/>
    <col min="2" max="2" width="29.5" customWidth="1"/>
    <col min="3" max="3" width="41.33203125" customWidth="1"/>
    <col min="4" max="4" width="22" customWidth="1"/>
    <col min="5" max="5" width="16.5" customWidth="1"/>
    <col min="6" max="6" width="18.1640625" customWidth="1"/>
    <col min="7" max="7" width="20.1640625" customWidth="1"/>
    <col min="8" max="8" width="23.1640625" customWidth="1"/>
  </cols>
  <sheetData>
    <row r="1" spans="2:5" ht="33.5" customHeight="1"/>
    <row r="4" spans="2:5">
      <c r="B4" s="891" t="s">
        <v>624</v>
      </c>
      <c r="C4" s="891"/>
      <c r="D4" s="891"/>
    </row>
    <row r="5" spans="2:5">
      <c r="B5" t="s">
        <v>625</v>
      </c>
    </row>
    <row r="7" spans="2:5">
      <c r="B7" s="295" t="s">
        <v>613</v>
      </c>
      <c r="D7" s="207"/>
    </row>
    <row r="8" spans="2:5" ht="16">
      <c r="B8" s="310" t="s">
        <v>418</v>
      </c>
      <c r="C8" s="310" t="s">
        <v>336</v>
      </c>
      <c r="D8" s="391" t="str">
        <f>+'NOTA H CARGOS DIFERIDOS'!B12</f>
        <v>Totales al 31/03/2024</v>
      </c>
    </row>
    <row r="9" spans="2:5">
      <c r="B9" s="419" t="s">
        <v>419</v>
      </c>
      <c r="C9" s="419" t="s">
        <v>420</v>
      </c>
      <c r="D9" s="304">
        <v>900000</v>
      </c>
    </row>
    <row r="10" spans="2:5">
      <c r="B10" s="419" t="s">
        <v>419</v>
      </c>
      <c r="C10" s="419" t="s">
        <v>626</v>
      </c>
      <c r="D10" s="304">
        <v>78274642</v>
      </c>
    </row>
    <row r="11" spans="2:5">
      <c r="B11" s="419" t="s">
        <v>421</v>
      </c>
      <c r="C11" s="419" t="s">
        <v>422</v>
      </c>
      <c r="D11" s="385">
        <v>104084949</v>
      </c>
    </row>
    <row r="12" spans="2:5">
      <c r="B12" s="419" t="s">
        <v>423</v>
      </c>
      <c r="C12" s="419" t="s">
        <v>424</v>
      </c>
      <c r="D12" s="385">
        <v>3388870450</v>
      </c>
      <c r="E12" s="347"/>
    </row>
    <row r="13" spans="2:5">
      <c r="B13" s="419" t="s">
        <v>120</v>
      </c>
      <c r="C13" s="419" t="s">
        <v>120</v>
      </c>
      <c r="D13" s="385">
        <v>27866433</v>
      </c>
    </row>
    <row r="14" spans="2:5">
      <c r="B14" s="419" t="s">
        <v>425</v>
      </c>
      <c r="C14" s="419" t="s">
        <v>425</v>
      </c>
      <c r="D14" s="385">
        <v>76495056</v>
      </c>
    </row>
    <row r="15" spans="2:5">
      <c r="B15" s="419" t="s">
        <v>844</v>
      </c>
      <c r="C15" s="419"/>
      <c r="D15" s="385">
        <v>-2735828001</v>
      </c>
    </row>
    <row r="16" spans="2:5">
      <c r="B16" s="318" t="str">
        <f>+'NOTA H CARGOS DIFERIDOS'!B12</f>
        <v>Totales al 31/03/2024</v>
      </c>
      <c r="C16" s="318"/>
      <c r="D16" s="423">
        <f>SUM(D9:D15)</f>
        <v>940663529</v>
      </c>
      <c r="E16" s="347"/>
    </row>
    <row r="17" spans="2:13">
      <c r="B17" s="318" t="str">
        <f>+'NOTA H CARGOS DIFERIDOS'!B13</f>
        <v>Totales al 31/12/2023</v>
      </c>
      <c r="C17" s="423"/>
      <c r="D17" s="423">
        <f>+'Balance Gral. Resol. 35'!E72</f>
        <v>1052309234</v>
      </c>
    </row>
    <row r="19" spans="2:13">
      <c r="D19" s="136">
        <f>+D16-'Balance Gral. Resol. 35'!D72</f>
        <v>0</v>
      </c>
    </row>
    <row r="20" spans="2:13">
      <c r="D20" s="346">
        <v>0</v>
      </c>
    </row>
    <row r="21" spans="2:13">
      <c r="F21" s="136"/>
      <c r="J21" t="s">
        <v>370</v>
      </c>
      <c r="M21" t="s">
        <v>370</v>
      </c>
    </row>
    <row r="22" spans="2:13">
      <c r="F22" s="136"/>
      <c r="J22" t="s">
        <v>370</v>
      </c>
      <c r="M22" t="s">
        <v>370</v>
      </c>
    </row>
    <row r="23" spans="2:13">
      <c r="F23" s="136"/>
      <c r="J23" t="s">
        <v>370</v>
      </c>
      <c r="M23" t="s">
        <v>370</v>
      </c>
    </row>
    <row r="24" spans="2:13">
      <c r="F24" s="136"/>
      <c r="J24" t="s">
        <v>370</v>
      </c>
      <c r="M24" t="s">
        <v>370</v>
      </c>
    </row>
    <row r="25" spans="2:13">
      <c r="F25" s="136"/>
      <c r="G25" s="346"/>
      <c r="J25" t="s">
        <v>370</v>
      </c>
      <c r="M25" t="s">
        <v>370</v>
      </c>
    </row>
    <row r="26" spans="2:13">
      <c r="F26" s="136"/>
      <c r="J26" t="s">
        <v>370</v>
      </c>
      <c r="M26" t="s">
        <v>370</v>
      </c>
    </row>
    <row r="27" spans="2:13">
      <c r="F27" s="136"/>
      <c r="G27" s="346"/>
      <c r="J27" t="s">
        <v>370</v>
      </c>
      <c r="M27" t="s">
        <v>370</v>
      </c>
    </row>
    <row r="28" spans="2:13">
      <c r="F28" s="136"/>
      <c r="J28" t="s">
        <v>370</v>
      </c>
      <c r="M28" t="s">
        <v>370</v>
      </c>
    </row>
    <row r="29" spans="2:13">
      <c r="F29" s="136"/>
      <c r="G29" s="346"/>
      <c r="J29" t="s">
        <v>370</v>
      </c>
      <c r="M29" t="s">
        <v>370</v>
      </c>
    </row>
    <row r="30" spans="2:13">
      <c r="F30" s="136"/>
      <c r="J30" t="s">
        <v>370</v>
      </c>
      <c r="M30" t="s">
        <v>370</v>
      </c>
    </row>
    <row r="31" spans="2:13">
      <c r="F31" s="136"/>
      <c r="G31" s="346"/>
      <c r="J31" t="s">
        <v>370</v>
      </c>
      <c r="M31" t="s">
        <v>370</v>
      </c>
    </row>
  </sheetData>
  <mergeCells count="1">
    <mergeCell ref="B4:D4"/>
  </mergeCells>
  <hyperlinks>
    <hyperlink ref="B7" location="'Balance Gral. Resol. 30'!A1" display="'Balance Gral. Resol. 30'!A1" xr:uid="{00000000-0004-0000-0E00-000000000000}"/>
  </hyperlink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tabColor rgb="FF002060"/>
  </sheetPr>
  <dimension ref="B1:G13"/>
  <sheetViews>
    <sheetView showGridLines="0" topLeftCell="B1" zoomScale="130" zoomScaleNormal="130" workbookViewId="0">
      <selection activeCell="D13" sqref="D13"/>
    </sheetView>
  </sheetViews>
  <sheetFormatPr baseColWidth="10" defaultColWidth="11.5" defaultRowHeight="15"/>
  <cols>
    <col min="1" max="1" width="8.33203125" customWidth="1"/>
    <col min="2" max="2" width="37.83203125" bestFit="1" customWidth="1"/>
    <col min="3" max="3" width="13.6640625" bestFit="1" customWidth="1"/>
    <col min="4" max="4" width="11.5" bestFit="1" customWidth="1"/>
    <col min="5" max="5" width="16.1640625" customWidth="1"/>
    <col min="6" max="6" width="14.83203125" hidden="1" customWidth="1"/>
    <col min="7" max="7" width="8.1640625" hidden="1" customWidth="1"/>
    <col min="8" max="8" width="0" hidden="1" customWidth="1"/>
  </cols>
  <sheetData>
    <row r="1" spans="2:7" ht="42" customHeight="1">
      <c r="B1" s="340"/>
    </row>
    <row r="2" spans="2:7">
      <c r="B2" s="340"/>
    </row>
    <row r="3" spans="2:7">
      <c r="B3" s="340" t="s">
        <v>927</v>
      </c>
    </row>
    <row r="4" spans="2:7">
      <c r="B4" s="340"/>
    </row>
    <row r="5" spans="2:7">
      <c r="B5" s="295" t="s">
        <v>613</v>
      </c>
    </row>
    <row r="6" spans="2:7">
      <c r="B6" s="296" t="s">
        <v>336</v>
      </c>
      <c r="C6" s="296" t="s">
        <v>414</v>
      </c>
      <c r="D6" s="296" t="s">
        <v>415</v>
      </c>
      <c r="E6" s="296" t="s">
        <v>416</v>
      </c>
      <c r="F6" s="296" t="s">
        <v>417</v>
      </c>
    </row>
    <row r="7" spans="2:7">
      <c r="B7" s="298" t="s">
        <v>323</v>
      </c>
      <c r="C7" s="300">
        <v>0</v>
      </c>
      <c r="D7" s="330">
        <v>0</v>
      </c>
      <c r="E7" s="300">
        <v>0</v>
      </c>
      <c r="F7" s="300">
        <f t="shared" ref="F7:F12" si="0">+C7+D7-E7</f>
        <v>0</v>
      </c>
    </row>
    <row r="8" spans="2:7">
      <c r="B8" s="298" t="s">
        <v>426</v>
      </c>
      <c r="C8" s="300">
        <v>0</v>
      </c>
      <c r="D8" s="300">
        <v>0</v>
      </c>
      <c r="E8" s="300">
        <v>0</v>
      </c>
      <c r="F8" s="300">
        <f t="shared" si="0"/>
        <v>0</v>
      </c>
    </row>
    <row r="9" spans="2:7">
      <c r="B9" s="298" t="s">
        <v>427</v>
      </c>
      <c r="C9" s="300">
        <v>0</v>
      </c>
      <c r="D9" s="300">
        <v>0</v>
      </c>
      <c r="E9" s="300">
        <v>0</v>
      </c>
      <c r="F9" s="300">
        <f t="shared" si="0"/>
        <v>0</v>
      </c>
    </row>
    <row r="10" spans="2:7">
      <c r="B10" s="298" t="s">
        <v>428</v>
      </c>
      <c r="C10" s="300">
        <v>0</v>
      </c>
      <c r="D10" s="300">
        <v>0</v>
      </c>
      <c r="E10" s="300">
        <v>0</v>
      </c>
      <c r="F10" s="300">
        <f t="shared" si="0"/>
        <v>0</v>
      </c>
    </row>
    <row r="11" spans="2:7">
      <c r="B11" s="298" t="s">
        <v>429</v>
      </c>
      <c r="C11" s="300">
        <v>0</v>
      </c>
      <c r="D11" s="300">
        <v>0</v>
      </c>
      <c r="E11" s="300">
        <v>0</v>
      </c>
      <c r="F11" s="300">
        <f t="shared" si="0"/>
        <v>0</v>
      </c>
    </row>
    <row r="12" spans="2:7">
      <c r="B12" s="318" t="str">
        <f>+' NOTA I INTANGIBLES'!B16</f>
        <v>Totales al 31/03/2024</v>
      </c>
      <c r="C12" s="303">
        <f>SUM(C7:C11)</f>
        <v>0</v>
      </c>
      <c r="D12" s="303">
        <f>SUM(D7:D11)</f>
        <v>0</v>
      </c>
      <c r="E12" s="303">
        <f>SUM(E7:E11)</f>
        <v>0</v>
      </c>
      <c r="F12" s="303">
        <f t="shared" si="0"/>
        <v>0</v>
      </c>
      <c r="G12" s="424"/>
    </row>
    <row r="13" spans="2:7">
      <c r="B13" s="318" t="str">
        <f>+'NOTA H CARGOS DIFERIDOS'!B13</f>
        <v>Totales al 31/12/2023</v>
      </c>
      <c r="C13" s="303">
        <v>0</v>
      </c>
      <c r="D13" s="303">
        <v>0</v>
      </c>
      <c r="E13" s="303">
        <v>0</v>
      </c>
      <c r="F13" s="303">
        <v>0</v>
      </c>
      <c r="G13" s="424"/>
    </row>
  </sheetData>
  <hyperlinks>
    <hyperlink ref="B5" location="'Balance Gral. Resol. 30'!A1" display="'Balance Gral. Resol. 30'!A1" xr:uid="{00000000-0004-0000-0F00-000000000000}"/>
  </hyperlink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tabColor rgb="FF002060"/>
  </sheetPr>
  <dimension ref="B1:G48"/>
  <sheetViews>
    <sheetView showGridLines="0" topLeftCell="A35" zoomScale="130" zoomScaleNormal="130" workbookViewId="0">
      <selection activeCell="D13" sqref="D13"/>
    </sheetView>
  </sheetViews>
  <sheetFormatPr baseColWidth="10" defaultColWidth="11.5" defaultRowHeight="15"/>
  <cols>
    <col min="1" max="1" width="4.6640625" customWidth="1"/>
    <col min="2" max="2" width="54.1640625" customWidth="1"/>
    <col min="3" max="3" width="17.1640625" customWidth="1"/>
    <col min="4" max="4" width="17.1640625" style="668" customWidth="1"/>
    <col min="5" max="5" width="14" bestFit="1" customWidth="1"/>
    <col min="6" max="6" width="18.1640625" customWidth="1"/>
    <col min="7" max="7" width="13" customWidth="1"/>
    <col min="8" max="8" width="16.33203125" customWidth="1"/>
    <col min="9" max="9" width="31.5" customWidth="1"/>
  </cols>
  <sheetData>
    <row r="1" spans="2:5" ht="27.5" customHeight="1"/>
    <row r="5" spans="2:5">
      <c r="B5" s="340" t="s">
        <v>926</v>
      </c>
    </row>
    <row r="6" spans="2:5">
      <c r="C6" s="667" t="s">
        <v>951</v>
      </c>
      <c r="D6" s="669">
        <f>'NOTA 5 A-C CRITERIOS ESPECIF.'!D9</f>
        <v>7411.91</v>
      </c>
    </row>
    <row r="7" spans="2:5">
      <c r="B7" s="413" t="s">
        <v>430</v>
      </c>
      <c r="C7" s="413" t="s">
        <v>431</v>
      </c>
      <c r="D7" s="670" t="s">
        <v>901</v>
      </c>
      <c r="E7" s="413" t="s">
        <v>432</v>
      </c>
    </row>
    <row r="8" spans="2:5">
      <c r="B8" s="413" t="s">
        <v>894</v>
      </c>
      <c r="C8" s="416">
        <f>+C10+C20+C27+C43</f>
        <v>25368764832.085098</v>
      </c>
      <c r="D8" s="671">
        <f>+D10+D20+D27+D43</f>
        <v>1127602.6099999999</v>
      </c>
      <c r="E8" s="413"/>
    </row>
    <row r="9" spans="2:5">
      <c r="B9" s="413"/>
      <c r="C9" s="416"/>
      <c r="D9" s="671"/>
      <c r="E9" s="413"/>
    </row>
    <row r="10" spans="2:5">
      <c r="B10" s="413" t="s">
        <v>627</v>
      </c>
      <c r="C10" s="416">
        <f>SUM(C11:C18)</f>
        <v>24816633789.589298</v>
      </c>
      <c r="D10" s="671">
        <f>SUM(D11:D18)</f>
        <v>1096435.23</v>
      </c>
      <c r="E10" s="413"/>
    </row>
    <row r="11" spans="2:5">
      <c r="B11" s="298" t="s">
        <v>845</v>
      </c>
      <c r="C11" s="385">
        <v>1800000000</v>
      </c>
      <c r="D11" s="672"/>
      <c r="E11" s="304">
        <v>0</v>
      </c>
    </row>
    <row r="12" spans="2:5">
      <c r="B12" s="298" t="s">
        <v>845</v>
      </c>
      <c r="C12" s="385">
        <v>1215370834</v>
      </c>
      <c r="D12" s="672"/>
      <c r="E12" s="304">
        <v>0</v>
      </c>
    </row>
    <row r="13" spans="2:5">
      <c r="B13" s="298" t="s">
        <v>1029</v>
      </c>
      <c r="C13" s="385">
        <v>10024583710</v>
      </c>
      <c r="D13" s="672"/>
      <c r="E13" s="304">
        <v>0</v>
      </c>
    </row>
    <row r="14" spans="2:5">
      <c r="B14" s="780" t="s">
        <v>1053</v>
      </c>
      <c r="C14" s="417">
        <v>3650000000</v>
      </c>
      <c r="D14" s="673"/>
      <c r="E14" s="304">
        <v>0</v>
      </c>
    </row>
    <row r="15" spans="2:5">
      <c r="B15" s="298"/>
      <c r="C15" s="418"/>
      <c r="D15" s="674"/>
      <c r="E15" s="304">
        <v>0</v>
      </c>
    </row>
    <row r="16" spans="2:5">
      <c r="B16" s="298"/>
      <c r="C16" s="418"/>
      <c r="D16" s="674"/>
      <c r="E16" s="304">
        <v>0</v>
      </c>
    </row>
    <row r="17" spans="2:7">
      <c r="B17" s="298" t="s">
        <v>845</v>
      </c>
      <c r="C17" s="418">
        <f>D17*$D$6</f>
        <v>4447146000</v>
      </c>
      <c r="D17" s="680">
        <v>600000</v>
      </c>
      <c r="E17" s="418">
        <v>0</v>
      </c>
    </row>
    <row r="18" spans="2:7">
      <c r="B18" s="780" t="s">
        <v>1029</v>
      </c>
      <c r="C18" s="418">
        <f>D18*$D$6</f>
        <v>3679533245.5892997</v>
      </c>
      <c r="D18" s="680">
        <v>496435.23</v>
      </c>
      <c r="E18" s="418">
        <v>0</v>
      </c>
    </row>
    <row r="19" spans="2:7">
      <c r="B19" s="419"/>
      <c r="C19" s="299"/>
      <c r="D19" s="665"/>
      <c r="E19" s="304"/>
    </row>
    <row r="20" spans="2:7">
      <c r="B20" s="413" t="s">
        <v>893</v>
      </c>
      <c r="C20" s="420">
        <f>SUM(C21:C25)</f>
        <v>0</v>
      </c>
      <c r="D20" s="666">
        <f>SUM(D21:D25)</f>
        <v>0</v>
      </c>
      <c r="E20" s="304"/>
    </row>
    <row r="21" spans="2:7">
      <c r="B21" s="421" t="str">
        <f>'NOTA D - DISPONIBILIDADES'!B47</f>
        <v>Itau Cta Cte. Gs  571</v>
      </c>
      <c r="C21" s="299">
        <v>0</v>
      </c>
      <c r="D21" s="665"/>
      <c r="E21" s="304"/>
    </row>
    <row r="22" spans="2:7">
      <c r="B22" s="422" t="str">
        <f>+'NOTA D - DISPONIBILIDADES'!B48</f>
        <v>Itau Cta. Cte. Administrativa 338</v>
      </c>
      <c r="C22" s="299">
        <v>0</v>
      </c>
      <c r="D22" s="665"/>
      <c r="E22" s="304"/>
    </row>
    <row r="23" spans="2:7">
      <c r="B23" s="419" t="str">
        <f>'NOTA D - DISPONIBILIDADES'!B54</f>
        <v>Itau Cta.Cte. U$S Nº 75080052-3</v>
      </c>
      <c r="C23" s="299">
        <v>0</v>
      </c>
      <c r="D23" s="680">
        <v>0</v>
      </c>
      <c r="E23" s="304"/>
    </row>
    <row r="24" spans="2:7">
      <c r="B24" s="419" t="str">
        <f>+'NOTA D - DISPONIBILIDADES'!B40</f>
        <v>Banco Rio 82310046006</v>
      </c>
      <c r="C24" s="299">
        <v>0</v>
      </c>
      <c r="D24" s="665"/>
      <c r="E24" s="304"/>
    </row>
    <row r="25" spans="2:7">
      <c r="B25" s="419" t="str">
        <f>'NOTA D - DISPONIBILIDADES'!B41</f>
        <v>Financiera Rio Saeca U$S 006</v>
      </c>
      <c r="C25" s="299">
        <v>0</v>
      </c>
      <c r="D25" s="680">
        <f>C25/7258.03</f>
        <v>0</v>
      </c>
      <c r="E25" s="304"/>
    </row>
    <row r="26" spans="2:7">
      <c r="B26" s="419"/>
      <c r="C26" s="299"/>
      <c r="D26" s="665"/>
      <c r="E26" s="304"/>
    </row>
    <row r="27" spans="2:7">
      <c r="B27" s="413" t="s">
        <v>433</v>
      </c>
      <c r="C27" s="420">
        <f>SUM(C28:C30)</f>
        <v>0</v>
      </c>
      <c r="D27" s="666">
        <f>SUM(D28:D30)</f>
        <v>0</v>
      </c>
      <c r="E27" s="304">
        <v>0</v>
      </c>
      <c r="G27" s="684"/>
    </row>
    <row r="28" spans="2:7">
      <c r="B28" s="312" t="s">
        <v>953</v>
      </c>
      <c r="C28" s="299">
        <v>0</v>
      </c>
      <c r="D28" s="665"/>
      <c r="E28" s="304"/>
    </row>
    <row r="29" spans="2:7">
      <c r="B29" s="312" t="s">
        <v>953</v>
      </c>
      <c r="C29" s="299">
        <v>0</v>
      </c>
      <c r="D29" s="665"/>
      <c r="E29" s="304"/>
    </row>
    <row r="30" spans="2:7">
      <c r="B30" s="419" t="s">
        <v>970</v>
      </c>
      <c r="C30" s="725">
        <f>D30*$D$6</f>
        <v>0</v>
      </c>
      <c r="D30" s="681">
        <v>0</v>
      </c>
      <c r="E30" s="726"/>
    </row>
    <row r="31" spans="2:7">
      <c r="B31" s="419"/>
      <c r="C31" s="299"/>
      <c r="D31" s="665"/>
      <c r="E31" s="304"/>
    </row>
    <row r="32" spans="2:7">
      <c r="B32" s="318" t="str">
        <f>Indice!F8</f>
        <v>Totales al 31/03/2024</v>
      </c>
      <c r="C32" s="423">
        <f>+C27+C10+C20</f>
        <v>24816633789.589298</v>
      </c>
      <c r="D32" s="675"/>
      <c r="E32" s="304">
        <v>0</v>
      </c>
      <c r="F32" s="136"/>
    </row>
    <row r="33" spans="2:6">
      <c r="B33" s="318" t="str">
        <f>Indice!H8</f>
        <v>Totales al 31/12/2023</v>
      </c>
      <c r="C33" s="423">
        <f>'Balance Gral. Resol. 35'!H18+'Balance Gral. Resol. 35'!H19+'Balance Gral. Resol. 35'!H21</f>
        <v>25073613312</v>
      </c>
      <c r="D33" s="675"/>
      <c r="E33" s="304">
        <v>0</v>
      </c>
      <c r="F33" s="136"/>
    </row>
    <row r="34" spans="2:6">
      <c r="C34" s="136"/>
      <c r="D34" s="676"/>
    </row>
    <row r="35" spans="2:6">
      <c r="C35" s="136"/>
      <c r="D35" s="676"/>
      <c r="E35" s="136"/>
    </row>
    <row r="36" spans="2:6" ht="32">
      <c r="B36" s="413" t="s">
        <v>336</v>
      </c>
      <c r="C36" s="406" t="s">
        <v>431</v>
      </c>
      <c r="D36" s="677" t="s">
        <v>954</v>
      </c>
      <c r="E36" s="406" t="s">
        <v>432</v>
      </c>
    </row>
    <row r="37" spans="2:6">
      <c r="B37" s="298" t="s">
        <v>846</v>
      </c>
      <c r="C37" s="305">
        <v>321121226</v>
      </c>
      <c r="D37" s="678"/>
      <c r="E37" s="305"/>
    </row>
    <row r="38" spans="2:6">
      <c r="B38" s="298" t="s">
        <v>847</v>
      </c>
      <c r="C38" s="305">
        <f>D38*D6+1</f>
        <v>231009816.49579999</v>
      </c>
      <c r="D38" s="682">
        <v>31167.38</v>
      </c>
      <c r="E38" s="305">
        <v>0</v>
      </c>
    </row>
    <row r="39" spans="2:6">
      <c r="B39" s="298" t="s">
        <v>955</v>
      </c>
      <c r="C39" s="305">
        <v>0</v>
      </c>
      <c r="D39" s="683"/>
      <c r="E39" s="305">
        <v>0</v>
      </c>
    </row>
    <row r="40" spans="2:6">
      <c r="B40" s="298" t="s">
        <v>971</v>
      </c>
      <c r="C40" s="305">
        <v>0</v>
      </c>
      <c r="D40" s="682">
        <v>0</v>
      </c>
      <c r="E40" s="305"/>
    </row>
    <row r="41" spans="2:6">
      <c r="B41" s="298"/>
      <c r="C41" s="305"/>
      <c r="D41" s="678"/>
      <c r="E41" s="305"/>
    </row>
    <row r="42" spans="2:6">
      <c r="B42" s="298"/>
      <c r="C42" s="305"/>
      <c r="D42" s="678"/>
      <c r="E42" s="305"/>
    </row>
    <row r="43" spans="2:6">
      <c r="B43" s="318" t="str">
        <f>+B32</f>
        <v>Totales al 31/03/2024</v>
      </c>
      <c r="C43" s="306">
        <f>SUM(C37:C41)</f>
        <v>552131042.49580002</v>
      </c>
      <c r="D43" s="679">
        <f>SUM(D37:D41)</f>
        <v>31167.38</v>
      </c>
      <c r="E43" s="305">
        <v>0</v>
      </c>
    </row>
    <row r="44" spans="2:6">
      <c r="B44" s="318" t="str">
        <f>+B33</f>
        <v>Totales al 31/12/2023</v>
      </c>
      <c r="C44" s="306">
        <f>'Balance Gral. Resol. 35'!H20</f>
        <v>400668839</v>
      </c>
      <c r="D44" s="679"/>
      <c r="E44" s="306">
        <v>0</v>
      </c>
    </row>
    <row r="47" spans="2:6">
      <c r="B47" s="318" t="s">
        <v>1054</v>
      </c>
      <c r="C47" s="306">
        <f>C43+C32+1</f>
        <v>25368764833.085098</v>
      </c>
      <c r="D47" s="715">
        <f>C47-'Balance Gral. Resol. 35'!G22</f>
        <v>8.50982666015625E-2</v>
      </c>
    </row>
    <row r="48" spans="2:6">
      <c r="B48" s="318" t="s">
        <v>1034</v>
      </c>
      <c r="C48" s="306">
        <f>C33+C44</f>
        <v>25474282151</v>
      </c>
      <c r="D48" s="715">
        <f>C48-'Balance Gral. Resol. 35'!H22</f>
        <v>0</v>
      </c>
    </row>
  </sheetData>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tabColor rgb="FF002060"/>
  </sheetPr>
  <dimension ref="B1:H19"/>
  <sheetViews>
    <sheetView showGridLines="0" zoomScale="130" zoomScaleNormal="130" workbookViewId="0">
      <selection activeCell="D13" sqref="D13"/>
    </sheetView>
  </sheetViews>
  <sheetFormatPr baseColWidth="10" defaultColWidth="11.5" defaultRowHeight="15"/>
  <cols>
    <col min="1" max="1" width="4.6640625" customWidth="1"/>
    <col min="2" max="2" width="28" bestFit="1" customWidth="1"/>
    <col min="3" max="3" width="15" customWidth="1"/>
    <col min="4" max="4" width="15" style="412" customWidth="1"/>
    <col min="5" max="5" width="13.5" customWidth="1"/>
    <col min="6" max="6" width="18" hidden="1" customWidth="1"/>
    <col min="7" max="7" width="23.33203125" style="136" hidden="1" customWidth="1"/>
    <col min="8" max="9" width="14.33203125" customWidth="1"/>
  </cols>
  <sheetData>
    <row r="1" spans="2:8" ht="37.25" customHeight="1">
      <c r="C1" s="294"/>
    </row>
    <row r="2" spans="2:8">
      <c r="C2" s="294"/>
    </row>
    <row r="3" spans="2:8">
      <c r="B3" s="846" t="s">
        <v>925</v>
      </c>
      <c r="C3" s="846"/>
      <c r="D3" s="846"/>
    </row>
    <row r="4" spans="2:8">
      <c r="B4" s="18"/>
      <c r="C4" s="18"/>
      <c r="D4" s="18"/>
    </row>
    <row r="5" spans="2:8">
      <c r="B5" s="295" t="s">
        <v>613</v>
      </c>
    </row>
    <row r="6" spans="2:8" ht="34.5" customHeight="1">
      <c r="B6" s="413" t="s">
        <v>336</v>
      </c>
      <c r="C6" s="406" t="s">
        <v>431</v>
      </c>
      <c r="D6" s="406" t="s">
        <v>432</v>
      </c>
    </row>
    <row r="7" spans="2:8">
      <c r="B7" s="298" t="str">
        <f>F7</f>
        <v>Proveedores Locales M/L</v>
      </c>
      <c r="C7" s="305">
        <f>G7</f>
        <v>117862689</v>
      </c>
      <c r="D7" s="325">
        <v>0</v>
      </c>
      <c r="F7" t="s">
        <v>848</v>
      </c>
      <c r="G7" s="136">
        <v>117862689</v>
      </c>
      <c r="H7" s="414"/>
    </row>
    <row r="8" spans="2:8">
      <c r="B8" s="298" t="str">
        <f t="shared" ref="B8:B13" si="0">F8</f>
        <v>Proveedores Locales M/E</v>
      </c>
      <c r="C8" s="305">
        <f t="shared" ref="C8:C13" si="1">G8</f>
        <v>533337697</v>
      </c>
      <c r="D8" s="305">
        <v>0</v>
      </c>
      <c r="F8" t="s">
        <v>849</v>
      </c>
      <c r="G8" s="136">
        <v>533337697</v>
      </c>
      <c r="H8" s="414"/>
    </row>
    <row r="9" spans="2:8">
      <c r="B9" s="298" t="str">
        <f t="shared" si="0"/>
        <v>Tarjeta de Crédito- AA</v>
      </c>
      <c r="C9" s="305">
        <f t="shared" si="1"/>
        <v>3697859</v>
      </c>
      <c r="D9" s="305">
        <v>0</v>
      </c>
      <c r="F9" t="s">
        <v>850</v>
      </c>
      <c r="G9" s="136">
        <v>3697859</v>
      </c>
      <c r="H9" s="414"/>
    </row>
    <row r="10" spans="2:8">
      <c r="B10" s="298" t="str">
        <f t="shared" si="0"/>
        <v>Tarjeta de Crédito- FC</v>
      </c>
      <c r="C10" s="305">
        <f t="shared" si="1"/>
        <v>2869529</v>
      </c>
      <c r="D10" s="305">
        <v>0</v>
      </c>
      <c r="E10" s="347"/>
      <c r="F10" s="347" t="s">
        <v>851</v>
      </c>
      <c r="G10" s="136">
        <v>2869529</v>
      </c>
      <c r="H10" s="414"/>
    </row>
    <row r="11" spans="2:8">
      <c r="B11" s="298" t="str">
        <f t="shared" si="0"/>
        <v>Tarjeta de Crédito- SO</v>
      </c>
      <c r="C11" s="305">
        <f t="shared" si="1"/>
        <v>4125198</v>
      </c>
      <c r="D11" s="305">
        <v>0</v>
      </c>
      <c r="E11" s="347"/>
      <c r="F11" s="347" t="s">
        <v>852</v>
      </c>
      <c r="G11" s="136">
        <v>4125198</v>
      </c>
      <c r="H11" s="414"/>
    </row>
    <row r="12" spans="2:8">
      <c r="B12" s="298" t="str">
        <f t="shared" si="0"/>
        <v>Tarjeta de Crédito- SG</v>
      </c>
      <c r="C12" s="305">
        <f t="shared" si="1"/>
        <v>1527546</v>
      </c>
      <c r="D12" s="305">
        <v>0</v>
      </c>
      <c r="E12" s="347"/>
      <c r="F12" s="347" t="s">
        <v>1055</v>
      </c>
      <c r="G12" s="136">
        <v>1527546</v>
      </c>
      <c r="H12" s="414"/>
    </row>
    <row r="13" spans="2:8">
      <c r="B13" s="298" t="str">
        <f t="shared" si="0"/>
        <v>Tarjeta de Crédito- IC</v>
      </c>
      <c r="C13" s="305">
        <f t="shared" si="1"/>
        <v>4395200</v>
      </c>
      <c r="D13" s="305">
        <v>0</v>
      </c>
      <c r="E13" s="347"/>
      <c r="F13" s="347" t="s">
        <v>1056</v>
      </c>
      <c r="G13" s="136">
        <v>4395200</v>
      </c>
      <c r="H13" s="414"/>
    </row>
    <row r="14" spans="2:8">
      <c r="B14" s="298" t="s">
        <v>75</v>
      </c>
      <c r="C14" s="305">
        <v>2710485263</v>
      </c>
      <c r="D14" s="305"/>
      <c r="E14" s="136">
        <v>0</v>
      </c>
      <c r="F14" s="415"/>
    </row>
    <row r="15" spans="2:8">
      <c r="B15" s="318" t="str">
        <f>+'NOTA K PRESTAMOS'!B32</f>
        <v>Totales al 31/03/2024</v>
      </c>
      <c r="C15" s="306">
        <f>SUM(C7:C14)-110062</f>
        <v>3378190919</v>
      </c>
      <c r="D15" s="305">
        <v>0</v>
      </c>
      <c r="E15" s="136"/>
    </row>
    <row r="16" spans="2:8">
      <c r="B16" s="318" t="str">
        <f>+'NOTA K PRESTAMOS'!B33</f>
        <v>Totales al 31/12/2023</v>
      </c>
      <c r="C16" s="306">
        <f>'Balance Gral. Resol. 35'!H12</f>
        <v>573167781</v>
      </c>
      <c r="D16" s="306">
        <v>0</v>
      </c>
    </row>
    <row r="17" spans="3:3">
      <c r="C17" s="412"/>
    </row>
    <row r="18" spans="3:3">
      <c r="C18" s="346">
        <f>+C15-'Balance Gral. Resol. 35'!G12</f>
        <v>0</v>
      </c>
    </row>
    <row r="19" spans="3:3">
      <c r="C19" s="346">
        <f>C16-'Balance Gral. Resol. 35'!H12</f>
        <v>0</v>
      </c>
    </row>
  </sheetData>
  <mergeCells count="1">
    <mergeCell ref="B3:D3"/>
  </mergeCells>
  <hyperlinks>
    <hyperlink ref="B5" location="'Balance Gral. Resol. 30'!A1" display="'Balance Gral. Resol. 30'!A1" xr:uid="{00000000-0004-0000-1100-000000000000}"/>
  </hyperlinks>
  <pageMargins left="0.7" right="0.7" top="0.75" bottom="0.75" header="0.3" footer="0.3"/>
  <pageSetup paperSize="9" orientation="portrait"/>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tabColor rgb="FF002060"/>
  </sheetPr>
  <dimension ref="B1:G51"/>
  <sheetViews>
    <sheetView showGridLines="0" topLeftCell="A7" zoomScale="130" zoomScaleNormal="130" workbookViewId="0">
      <selection activeCell="D13" sqref="D13"/>
    </sheetView>
  </sheetViews>
  <sheetFormatPr baseColWidth="10" defaultColWidth="11.5" defaultRowHeight="15"/>
  <cols>
    <col min="1" max="1" width="4.6640625" style="337" customWidth="1"/>
    <col min="2" max="2" width="47.1640625" style="337" customWidth="1"/>
    <col min="3" max="4" width="20.6640625" style="337" customWidth="1"/>
    <col min="5" max="5" width="18.83203125" style="337" customWidth="1"/>
    <col min="6" max="6" width="18.5" style="337" customWidth="1"/>
    <col min="7" max="7" width="19.83203125" style="337" customWidth="1"/>
    <col min="8" max="8" width="22.5" style="337" customWidth="1"/>
    <col min="9" max="9" width="11.5" style="337"/>
    <col min="10" max="10" width="13.5" style="337" customWidth="1"/>
    <col min="11" max="16384" width="11.5" style="337"/>
  </cols>
  <sheetData>
    <row r="1" spans="2:4" ht="50" customHeight="1">
      <c r="C1" s="294"/>
    </row>
    <row r="2" spans="2:4" ht="16">
      <c r="B2" s="355" t="s">
        <v>613</v>
      </c>
      <c r="C2" s="294"/>
    </row>
    <row r="3" spans="2:4">
      <c r="B3" s="355"/>
      <c r="C3" s="294"/>
    </row>
    <row r="4" spans="2:4" ht="32">
      <c r="B4" s="390" t="s">
        <v>920</v>
      </c>
    </row>
    <row r="6" spans="2:4" ht="16">
      <c r="B6" s="391" t="s">
        <v>336</v>
      </c>
      <c r="C6" s="391" t="s">
        <v>434</v>
      </c>
      <c r="D6" s="391" t="s">
        <v>435</v>
      </c>
    </row>
    <row r="7" spans="2:4" ht="32">
      <c r="B7" s="392" t="s">
        <v>895</v>
      </c>
      <c r="C7" s="408">
        <v>0</v>
      </c>
      <c r="D7" s="329">
        <v>0</v>
      </c>
    </row>
    <row r="8" spans="2:4" ht="16">
      <c r="B8" s="392" t="s">
        <v>972</v>
      </c>
      <c r="C8" s="408">
        <v>0</v>
      </c>
      <c r="D8" s="329"/>
    </row>
    <row r="9" spans="2:4" ht="16">
      <c r="B9" s="392" t="s">
        <v>973</v>
      </c>
      <c r="C9" s="408">
        <v>0</v>
      </c>
      <c r="D9" s="329">
        <v>0</v>
      </c>
    </row>
    <row r="10" spans="2:4" ht="32">
      <c r="B10" s="392" t="s">
        <v>896</v>
      </c>
      <c r="C10" s="408">
        <v>0</v>
      </c>
      <c r="D10" s="394">
        <v>0</v>
      </c>
    </row>
    <row r="11" spans="2:4" ht="16">
      <c r="B11" s="367" t="str">
        <f>+'NOTA L DOCUM y CTAS A PAG'!B15</f>
        <v>Totales al 31/03/2024</v>
      </c>
      <c r="C11" s="402">
        <f>SUM(C7:C10)</f>
        <v>0</v>
      </c>
      <c r="D11" s="394">
        <v>0</v>
      </c>
    </row>
    <row r="12" spans="2:4" ht="16">
      <c r="B12" s="367" t="str">
        <f>+'NOTA L DOCUM y CTAS A PAG'!B16</f>
        <v>Totales al 31/12/2023</v>
      </c>
      <c r="C12" s="402">
        <f>'Balance Gral. Resol. 35'!H11</f>
        <v>0</v>
      </c>
      <c r="D12" s="394">
        <v>0</v>
      </c>
    </row>
    <row r="13" spans="2:4">
      <c r="C13" s="354">
        <f>+C11-'Balance Gral. Resol. 35'!G11</f>
        <v>0</v>
      </c>
    </row>
    <row r="14" spans="2:4" ht="16">
      <c r="B14" s="390" t="s">
        <v>921</v>
      </c>
      <c r="C14" s="397">
        <f>+C12-'Balance Gral. Resol. 35'!H11</f>
        <v>0</v>
      </c>
    </row>
    <row r="15" spans="2:4" ht="24" customHeight="1">
      <c r="B15" s="883" t="s">
        <v>436</v>
      </c>
      <c r="C15" s="883"/>
      <c r="D15" s="883"/>
    </row>
    <row r="16" spans="2:4">
      <c r="B16" s="399"/>
    </row>
    <row r="17" spans="2:7" ht="24" customHeight="1">
      <c r="B17" s="892" t="s">
        <v>922</v>
      </c>
      <c r="C17" s="892"/>
      <c r="D17" s="892"/>
    </row>
    <row r="18" spans="2:7">
      <c r="B18" s="390"/>
    </row>
    <row r="19" spans="2:7" ht="32">
      <c r="B19" s="391" t="s">
        <v>442</v>
      </c>
      <c r="C19" s="391" t="s">
        <v>443</v>
      </c>
      <c r="D19" s="391" t="s">
        <v>444</v>
      </c>
      <c r="E19" s="391" t="s">
        <v>448</v>
      </c>
      <c r="F19" s="391" t="s">
        <v>434</v>
      </c>
      <c r="G19" s="391" t="s">
        <v>435</v>
      </c>
    </row>
    <row r="20" spans="2:7" ht="16">
      <c r="B20" s="392" t="s">
        <v>1030</v>
      </c>
      <c r="C20" s="392" t="s">
        <v>445</v>
      </c>
      <c r="D20" s="392" t="s">
        <v>956</v>
      </c>
      <c r="E20" s="400">
        <v>0</v>
      </c>
      <c r="F20" s="393">
        <v>483000</v>
      </c>
      <c r="G20" s="393">
        <v>0</v>
      </c>
    </row>
    <row r="21" spans="2:7" ht="16">
      <c r="B21" s="392" t="s">
        <v>1057</v>
      </c>
      <c r="C21" s="392" t="s">
        <v>445</v>
      </c>
      <c r="D21" s="392" t="s">
        <v>956</v>
      </c>
      <c r="E21" s="400">
        <v>0</v>
      </c>
      <c r="F21" s="393">
        <v>82125000</v>
      </c>
      <c r="G21" s="393">
        <v>0</v>
      </c>
    </row>
    <row r="22" spans="2:7" ht="16">
      <c r="B22" s="367" t="str">
        <f>+B11</f>
        <v>Totales al 31/03/2024</v>
      </c>
      <c r="C22" s="367"/>
      <c r="D22" s="367"/>
      <c r="E22" s="401"/>
      <c r="F22" s="402">
        <f>SUM(F20:F21)</f>
        <v>82608000</v>
      </c>
      <c r="G22" s="402">
        <v>0</v>
      </c>
    </row>
    <row r="23" spans="2:7" ht="16">
      <c r="B23" s="367" t="str">
        <f>+B12</f>
        <v>Totales al 31/12/2023</v>
      </c>
      <c r="C23" s="367"/>
      <c r="D23" s="367"/>
      <c r="E23" s="367"/>
      <c r="F23" s="396">
        <f>'Balance Gral. Resol. 35'!H13</f>
        <v>5377999</v>
      </c>
      <c r="G23" s="396">
        <v>0</v>
      </c>
    </row>
    <row r="24" spans="2:7">
      <c r="F24" s="371">
        <f>+F22-'Balance Gral. Resol. 35'!G13</f>
        <v>0</v>
      </c>
    </row>
    <row r="25" spans="2:7">
      <c r="B25" s="403"/>
      <c r="C25" s="404"/>
      <c r="D25" s="405"/>
      <c r="F25" s="397">
        <f>+F23-'Balance Gral. Resol. 35'!H13</f>
        <v>0</v>
      </c>
    </row>
    <row r="26" spans="2:7" ht="24" customHeight="1">
      <c r="B26" s="892" t="s">
        <v>923</v>
      </c>
      <c r="C26" s="892"/>
      <c r="D26" s="892"/>
      <c r="E26" s="892"/>
      <c r="F26" s="892"/>
      <c r="G26" s="892"/>
    </row>
    <row r="27" spans="2:7">
      <c r="B27" s="883" t="s">
        <v>437</v>
      </c>
      <c r="C27" s="883"/>
      <c r="D27" s="883"/>
      <c r="E27" s="883"/>
      <c r="F27" s="883"/>
      <c r="G27" s="883"/>
    </row>
    <row r="29" spans="2:7" ht="16">
      <c r="B29" s="390" t="s">
        <v>957</v>
      </c>
    </row>
    <row r="31" spans="2:7" ht="16">
      <c r="B31" s="310" t="s">
        <v>336</v>
      </c>
      <c r="C31" s="406" t="s">
        <v>438</v>
      </c>
      <c r="D31" s="406" t="s">
        <v>439</v>
      </c>
    </row>
    <row r="32" spans="2:7" ht="16">
      <c r="B32" s="407" t="s">
        <v>628</v>
      </c>
      <c r="C32" s="408">
        <v>74088361</v>
      </c>
      <c r="D32" s="409">
        <v>0</v>
      </c>
    </row>
    <row r="33" spans="2:4" ht="16">
      <c r="B33" s="407" t="s">
        <v>982</v>
      </c>
      <c r="C33" s="408">
        <v>1267946</v>
      </c>
      <c r="D33" s="409">
        <v>0</v>
      </c>
    </row>
    <row r="34" spans="2:4" ht="16">
      <c r="B34" s="407" t="s">
        <v>1058</v>
      </c>
      <c r="C34" s="408">
        <v>35245694</v>
      </c>
      <c r="D34" s="409"/>
    </row>
    <row r="35" spans="2:4" ht="16">
      <c r="B35" s="407" t="s">
        <v>330</v>
      </c>
      <c r="C35" s="410">
        <v>0</v>
      </c>
      <c r="D35" s="409">
        <v>0</v>
      </c>
    </row>
    <row r="36" spans="2:4" ht="16">
      <c r="B36" s="407" t="s">
        <v>331</v>
      </c>
      <c r="C36" s="410">
        <v>1910578</v>
      </c>
      <c r="D36" s="409"/>
    </row>
    <row r="37" spans="2:4" ht="16">
      <c r="B37" s="407" t="s">
        <v>891</v>
      </c>
      <c r="C37" s="410">
        <v>69944328</v>
      </c>
      <c r="D37" s="409"/>
    </row>
    <row r="38" spans="2:4" ht="16">
      <c r="B38" s="367" t="str">
        <f>+B22</f>
        <v>Totales al 31/03/2024</v>
      </c>
      <c r="C38" s="395">
        <f>SUM(C32:C37)</f>
        <v>182456907</v>
      </c>
      <c r="D38" s="409">
        <v>0</v>
      </c>
    </row>
    <row r="39" spans="2:4" ht="16">
      <c r="B39" s="367" t="str">
        <f>+B23</f>
        <v>Totales al 31/12/2023</v>
      </c>
      <c r="C39" s="411">
        <f>'Balance Gral. Resol. 35'!H31</f>
        <v>360891327</v>
      </c>
      <c r="D39" s="409">
        <v>0</v>
      </c>
    </row>
    <row r="41" spans="2:4" ht="16">
      <c r="B41" s="390" t="s">
        <v>924</v>
      </c>
      <c r="C41" s="354">
        <f>+C38-'Balance Gral. Resol. 35'!G31</f>
        <v>0</v>
      </c>
    </row>
    <row r="42" spans="2:4">
      <c r="C42" s="397">
        <f>+C39-'Balance Gral. Resol. 35'!H31</f>
        <v>0</v>
      </c>
    </row>
    <row r="43" spans="2:4" ht="16">
      <c r="B43" s="310" t="s">
        <v>336</v>
      </c>
      <c r="C43" s="406" t="s">
        <v>438</v>
      </c>
      <c r="D43" s="406" t="s">
        <v>439</v>
      </c>
    </row>
    <row r="44" spans="2:4" ht="16">
      <c r="B44" s="407" t="s">
        <v>883</v>
      </c>
      <c r="C44" s="408">
        <v>0</v>
      </c>
      <c r="D44" s="409">
        <v>0</v>
      </c>
    </row>
    <row r="45" spans="2:4" ht="16">
      <c r="B45" s="407" t="s">
        <v>884</v>
      </c>
      <c r="C45" s="408">
        <v>741191000</v>
      </c>
      <c r="D45" s="409">
        <v>0</v>
      </c>
    </row>
    <row r="46" spans="2:4" ht="16">
      <c r="B46" s="407" t="s">
        <v>885</v>
      </c>
      <c r="C46" s="408">
        <v>24804054</v>
      </c>
      <c r="D46" s="409">
        <v>0</v>
      </c>
    </row>
    <row r="47" spans="2:4" ht="16">
      <c r="B47" s="407" t="s">
        <v>897</v>
      </c>
      <c r="C47" s="408">
        <v>0</v>
      </c>
      <c r="D47" s="409">
        <v>0</v>
      </c>
    </row>
    <row r="48" spans="2:4" ht="16">
      <c r="B48" s="367" t="str">
        <f>+B38</f>
        <v>Totales al 31/03/2024</v>
      </c>
      <c r="C48" s="395">
        <f>SUM(C44:C47)</f>
        <v>765995054</v>
      </c>
      <c r="D48" s="409">
        <v>0</v>
      </c>
    </row>
    <row r="49" spans="2:4" ht="16">
      <c r="B49" s="367" t="str">
        <f>+B39</f>
        <v>Totales al 31/12/2023</v>
      </c>
      <c r="C49" s="411">
        <f>+'Balance Gral. Resol. 35'!H38</f>
        <v>24893913</v>
      </c>
      <c r="D49" s="409">
        <v>0</v>
      </c>
    </row>
    <row r="51" spans="2:4">
      <c r="C51" s="354">
        <f>+C48-'Balance Gral. Resol. 35'!G38</f>
        <v>0</v>
      </c>
    </row>
  </sheetData>
  <mergeCells count="4">
    <mergeCell ref="B15:D15"/>
    <mergeCell ref="B17:D17"/>
    <mergeCell ref="B26:G26"/>
    <mergeCell ref="B27:G27"/>
  </mergeCells>
  <hyperlinks>
    <hyperlink ref="B2" location="'Balance Gral. Resol. 30'!A1" display="'Balance Gral. Resol. 30'!A1" xr:uid="{00000000-0004-0000-1200-000000000000}"/>
  </hyperlink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007D84-7FC4-4654-A182-85FD15BBCCF9}">
  <sheetPr>
    <tabColor rgb="FF002060"/>
  </sheetPr>
  <dimension ref="B1:K24"/>
  <sheetViews>
    <sheetView showGridLines="0" topLeftCell="B3" zoomScale="130" zoomScaleNormal="130" workbookViewId="0">
      <selection activeCell="G14" sqref="G14"/>
    </sheetView>
  </sheetViews>
  <sheetFormatPr baseColWidth="10" defaultColWidth="11.5" defaultRowHeight="15"/>
  <cols>
    <col min="1" max="1" width="4.6640625" style="337" customWidth="1"/>
    <col min="2" max="2" width="37.6640625" style="337" customWidth="1"/>
    <col min="3" max="3" width="27" style="337" bestFit="1" customWidth="1"/>
    <col min="4" max="4" width="23.33203125" style="337" bestFit="1" customWidth="1"/>
    <col min="5" max="5" width="13.6640625" style="337" customWidth="1"/>
    <col min="6" max="6" width="12.33203125" style="337" customWidth="1"/>
    <col min="7" max="7" width="19.6640625" style="353" customWidth="1"/>
    <col min="8" max="8" width="17" style="353" bestFit="1" customWidth="1"/>
    <col min="9" max="9" width="14.33203125" style="337" bestFit="1" customWidth="1"/>
    <col min="10" max="10" width="14" style="354" bestFit="1" customWidth="1"/>
    <col min="11" max="256" width="11.5" style="337"/>
    <col min="257" max="257" width="4.6640625" style="337" customWidth="1"/>
    <col min="258" max="258" width="37.6640625" style="337" customWidth="1"/>
    <col min="259" max="259" width="27" style="337" bestFit="1" customWidth="1"/>
    <col min="260" max="260" width="23.33203125" style="337" bestFit="1" customWidth="1"/>
    <col min="261" max="261" width="13.6640625" style="337" customWidth="1"/>
    <col min="262" max="262" width="12.33203125" style="337" customWidth="1"/>
    <col min="263" max="263" width="18.1640625" style="337" customWidth="1"/>
    <col min="264" max="264" width="14.1640625" style="337" bestFit="1" customWidth="1"/>
    <col min="265" max="265" width="14.33203125" style="337" bestFit="1" customWidth="1"/>
    <col min="266" max="266" width="14" style="337" bestFit="1" customWidth="1"/>
    <col min="267" max="512" width="11.5" style="337"/>
    <col min="513" max="513" width="4.6640625" style="337" customWidth="1"/>
    <col min="514" max="514" width="37.6640625" style="337" customWidth="1"/>
    <col min="515" max="515" width="27" style="337" bestFit="1" customWidth="1"/>
    <col min="516" max="516" width="23.33203125" style="337" bestFit="1" customWidth="1"/>
    <col min="517" max="517" width="13.6640625" style="337" customWidth="1"/>
    <col min="518" max="518" width="12.33203125" style="337" customWidth="1"/>
    <col min="519" max="519" width="18.1640625" style="337" customWidth="1"/>
    <col min="520" max="520" width="14.1640625" style="337" bestFit="1" customWidth="1"/>
    <col min="521" max="521" width="14.33203125" style="337" bestFit="1" customWidth="1"/>
    <col min="522" max="522" width="14" style="337" bestFit="1" customWidth="1"/>
    <col min="523" max="768" width="11.5" style="337"/>
    <col min="769" max="769" width="4.6640625" style="337" customWidth="1"/>
    <col min="770" max="770" width="37.6640625" style="337" customWidth="1"/>
    <col min="771" max="771" width="27" style="337" bestFit="1" customWidth="1"/>
    <col min="772" max="772" width="23.33203125" style="337" bestFit="1" customWidth="1"/>
    <col min="773" max="773" width="13.6640625" style="337" customWidth="1"/>
    <col min="774" max="774" width="12.33203125" style="337" customWidth="1"/>
    <col min="775" max="775" width="18.1640625" style="337" customWidth="1"/>
    <col min="776" max="776" width="14.1640625" style="337" bestFit="1" customWidth="1"/>
    <col min="777" max="777" width="14.33203125" style="337" bestFit="1" customWidth="1"/>
    <col min="778" max="778" width="14" style="337" bestFit="1" customWidth="1"/>
    <col min="779" max="1024" width="11.5" style="337"/>
    <col min="1025" max="1025" width="4.6640625" style="337" customWidth="1"/>
    <col min="1026" max="1026" width="37.6640625" style="337" customWidth="1"/>
    <col min="1027" max="1027" width="27" style="337" bestFit="1" customWidth="1"/>
    <col min="1028" max="1028" width="23.33203125" style="337" bestFit="1" customWidth="1"/>
    <col min="1029" max="1029" width="13.6640625" style="337" customWidth="1"/>
    <col min="1030" max="1030" width="12.33203125" style="337" customWidth="1"/>
    <col min="1031" max="1031" width="18.1640625" style="337" customWidth="1"/>
    <col min="1032" max="1032" width="14.1640625" style="337" bestFit="1" customWidth="1"/>
    <col min="1033" max="1033" width="14.33203125" style="337" bestFit="1" customWidth="1"/>
    <col min="1034" max="1034" width="14" style="337" bestFit="1" customWidth="1"/>
    <col min="1035" max="1280" width="11.5" style="337"/>
    <col min="1281" max="1281" width="4.6640625" style="337" customWidth="1"/>
    <col min="1282" max="1282" width="37.6640625" style="337" customWidth="1"/>
    <col min="1283" max="1283" width="27" style="337" bestFit="1" customWidth="1"/>
    <col min="1284" max="1284" width="23.33203125" style="337" bestFit="1" customWidth="1"/>
    <col min="1285" max="1285" width="13.6640625" style="337" customWidth="1"/>
    <col min="1286" max="1286" width="12.33203125" style="337" customWidth="1"/>
    <col min="1287" max="1287" width="18.1640625" style="337" customWidth="1"/>
    <col min="1288" max="1288" width="14.1640625" style="337" bestFit="1" customWidth="1"/>
    <col min="1289" max="1289" width="14.33203125" style="337" bestFit="1" customWidth="1"/>
    <col min="1290" max="1290" width="14" style="337" bestFit="1" customWidth="1"/>
    <col min="1291" max="1536" width="11.5" style="337"/>
    <col min="1537" max="1537" width="4.6640625" style="337" customWidth="1"/>
    <col min="1538" max="1538" width="37.6640625" style="337" customWidth="1"/>
    <col min="1539" max="1539" width="27" style="337" bestFit="1" customWidth="1"/>
    <col min="1540" max="1540" width="23.33203125" style="337" bestFit="1" customWidth="1"/>
    <col min="1541" max="1541" width="13.6640625" style="337" customWidth="1"/>
    <col min="1542" max="1542" width="12.33203125" style="337" customWidth="1"/>
    <col min="1543" max="1543" width="18.1640625" style="337" customWidth="1"/>
    <col min="1544" max="1544" width="14.1640625" style="337" bestFit="1" customWidth="1"/>
    <col min="1545" max="1545" width="14.33203125" style="337" bestFit="1" customWidth="1"/>
    <col min="1546" max="1546" width="14" style="337" bestFit="1" customWidth="1"/>
    <col min="1547" max="1792" width="11.5" style="337"/>
    <col min="1793" max="1793" width="4.6640625" style="337" customWidth="1"/>
    <col min="1794" max="1794" width="37.6640625" style="337" customWidth="1"/>
    <col min="1795" max="1795" width="27" style="337" bestFit="1" customWidth="1"/>
    <col min="1796" max="1796" width="23.33203125" style="337" bestFit="1" customWidth="1"/>
    <col min="1797" max="1797" width="13.6640625" style="337" customWidth="1"/>
    <col min="1798" max="1798" width="12.33203125" style="337" customWidth="1"/>
    <col min="1799" max="1799" width="18.1640625" style="337" customWidth="1"/>
    <col min="1800" max="1800" width="14.1640625" style="337" bestFit="1" customWidth="1"/>
    <col min="1801" max="1801" width="14.33203125" style="337" bestFit="1" customWidth="1"/>
    <col min="1802" max="1802" width="14" style="337" bestFit="1" customWidth="1"/>
    <col min="1803" max="2048" width="11.5" style="337"/>
    <col min="2049" max="2049" width="4.6640625" style="337" customWidth="1"/>
    <col min="2050" max="2050" width="37.6640625" style="337" customWidth="1"/>
    <col min="2051" max="2051" width="27" style="337" bestFit="1" customWidth="1"/>
    <col min="2052" max="2052" width="23.33203125" style="337" bestFit="1" customWidth="1"/>
    <col min="2053" max="2053" width="13.6640625" style="337" customWidth="1"/>
    <col min="2054" max="2054" width="12.33203125" style="337" customWidth="1"/>
    <col min="2055" max="2055" width="18.1640625" style="337" customWidth="1"/>
    <col min="2056" max="2056" width="14.1640625" style="337" bestFit="1" customWidth="1"/>
    <col min="2057" max="2057" width="14.33203125" style="337" bestFit="1" customWidth="1"/>
    <col min="2058" max="2058" width="14" style="337" bestFit="1" customWidth="1"/>
    <col min="2059" max="2304" width="11.5" style="337"/>
    <col min="2305" max="2305" width="4.6640625" style="337" customWidth="1"/>
    <col min="2306" max="2306" width="37.6640625" style="337" customWidth="1"/>
    <col min="2307" max="2307" width="27" style="337" bestFit="1" customWidth="1"/>
    <col min="2308" max="2308" width="23.33203125" style="337" bestFit="1" customWidth="1"/>
    <col min="2309" max="2309" width="13.6640625" style="337" customWidth="1"/>
    <col min="2310" max="2310" width="12.33203125" style="337" customWidth="1"/>
    <col min="2311" max="2311" width="18.1640625" style="337" customWidth="1"/>
    <col min="2312" max="2312" width="14.1640625" style="337" bestFit="1" customWidth="1"/>
    <col min="2313" max="2313" width="14.33203125" style="337" bestFit="1" customWidth="1"/>
    <col min="2314" max="2314" width="14" style="337" bestFit="1" customWidth="1"/>
    <col min="2315" max="2560" width="11.5" style="337"/>
    <col min="2561" max="2561" width="4.6640625" style="337" customWidth="1"/>
    <col min="2562" max="2562" width="37.6640625" style="337" customWidth="1"/>
    <col min="2563" max="2563" width="27" style="337" bestFit="1" customWidth="1"/>
    <col min="2564" max="2564" width="23.33203125" style="337" bestFit="1" customWidth="1"/>
    <col min="2565" max="2565" width="13.6640625" style="337" customWidth="1"/>
    <col min="2566" max="2566" width="12.33203125" style="337" customWidth="1"/>
    <col min="2567" max="2567" width="18.1640625" style="337" customWidth="1"/>
    <col min="2568" max="2568" width="14.1640625" style="337" bestFit="1" customWidth="1"/>
    <col min="2569" max="2569" width="14.33203125" style="337" bestFit="1" customWidth="1"/>
    <col min="2570" max="2570" width="14" style="337" bestFit="1" customWidth="1"/>
    <col min="2571" max="2816" width="11.5" style="337"/>
    <col min="2817" max="2817" width="4.6640625" style="337" customWidth="1"/>
    <col min="2818" max="2818" width="37.6640625" style="337" customWidth="1"/>
    <col min="2819" max="2819" width="27" style="337" bestFit="1" customWidth="1"/>
    <col min="2820" max="2820" width="23.33203125" style="337" bestFit="1" customWidth="1"/>
    <col min="2821" max="2821" width="13.6640625" style="337" customWidth="1"/>
    <col min="2822" max="2822" width="12.33203125" style="337" customWidth="1"/>
    <col min="2823" max="2823" width="18.1640625" style="337" customWidth="1"/>
    <col min="2824" max="2824" width="14.1640625" style="337" bestFit="1" customWidth="1"/>
    <col min="2825" max="2825" width="14.33203125" style="337" bestFit="1" customWidth="1"/>
    <col min="2826" max="2826" width="14" style="337" bestFit="1" customWidth="1"/>
    <col min="2827" max="3072" width="11.5" style="337"/>
    <col min="3073" max="3073" width="4.6640625" style="337" customWidth="1"/>
    <col min="3074" max="3074" width="37.6640625" style="337" customWidth="1"/>
    <col min="3075" max="3075" width="27" style="337" bestFit="1" customWidth="1"/>
    <col min="3076" max="3076" width="23.33203125" style="337" bestFit="1" customWidth="1"/>
    <col min="3077" max="3077" width="13.6640625" style="337" customWidth="1"/>
    <col min="3078" max="3078" width="12.33203125" style="337" customWidth="1"/>
    <col min="3079" max="3079" width="18.1640625" style="337" customWidth="1"/>
    <col min="3080" max="3080" width="14.1640625" style="337" bestFit="1" customWidth="1"/>
    <col min="3081" max="3081" width="14.33203125" style="337" bestFit="1" customWidth="1"/>
    <col min="3082" max="3082" width="14" style="337" bestFit="1" customWidth="1"/>
    <col min="3083" max="3328" width="11.5" style="337"/>
    <col min="3329" max="3329" width="4.6640625" style="337" customWidth="1"/>
    <col min="3330" max="3330" width="37.6640625" style="337" customWidth="1"/>
    <col min="3331" max="3331" width="27" style="337" bestFit="1" customWidth="1"/>
    <col min="3332" max="3332" width="23.33203125" style="337" bestFit="1" customWidth="1"/>
    <col min="3333" max="3333" width="13.6640625" style="337" customWidth="1"/>
    <col min="3334" max="3334" width="12.33203125" style="337" customWidth="1"/>
    <col min="3335" max="3335" width="18.1640625" style="337" customWidth="1"/>
    <col min="3336" max="3336" width="14.1640625" style="337" bestFit="1" customWidth="1"/>
    <col min="3337" max="3337" width="14.33203125" style="337" bestFit="1" customWidth="1"/>
    <col min="3338" max="3338" width="14" style="337" bestFit="1" customWidth="1"/>
    <col min="3339" max="3584" width="11.5" style="337"/>
    <col min="3585" max="3585" width="4.6640625" style="337" customWidth="1"/>
    <col min="3586" max="3586" width="37.6640625" style="337" customWidth="1"/>
    <col min="3587" max="3587" width="27" style="337" bestFit="1" customWidth="1"/>
    <col min="3588" max="3588" width="23.33203125" style="337" bestFit="1" customWidth="1"/>
    <col min="3589" max="3589" width="13.6640625" style="337" customWidth="1"/>
    <col min="3590" max="3590" width="12.33203125" style="337" customWidth="1"/>
    <col min="3591" max="3591" width="18.1640625" style="337" customWidth="1"/>
    <col min="3592" max="3592" width="14.1640625" style="337" bestFit="1" customWidth="1"/>
    <col min="3593" max="3593" width="14.33203125" style="337" bestFit="1" customWidth="1"/>
    <col min="3594" max="3594" width="14" style="337" bestFit="1" customWidth="1"/>
    <col min="3595" max="3840" width="11.5" style="337"/>
    <col min="3841" max="3841" width="4.6640625" style="337" customWidth="1"/>
    <col min="3842" max="3842" width="37.6640625" style="337" customWidth="1"/>
    <col min="3843" max="3843" width="27" style="337" bestFit="1" customWidth="1"/>
    <col min="3844" max="3844" width="23.33203125" style="337" bestFit="1" customWidth="1"/>
    <col min="3845" max="3845" width="13.6640625" style="337" customWidth="1"/>
    <col min="3846" max="3846" width="12.33203125" style="337" customWidth="1"/>
    <col min="3847" max="3847" width="18.1640625" style="337" customWidth="1"/>
    <col min="3848" max="3848" width="14.1640625" style="337" bestFit="1" customWidth="1"/>
    <col min="3849" max="3849" width="14.33203125" style="337" bestFit="1" customWidth="1"/>
    <col min="3850" max="3850" width="14" style="337" bestFit="1" customWidth="1"/>
    <col min="3851" max="4096" width="11.5" style="337"/>
    <col min="4097" max="4097" width="4.6640625" style="337" customWidth="1"/>
    <col min="4098" max="4098" width="37.6640625" style="337" customWidth="1"/>
    <col min="4099" max="4099" width="27" style="337" bestFit="1" customWidth="1"/>
    <col min="4100" max="4100" width="23.33203125" style="337" bestFit="1" customWidth="1"/>
    <col min="4101" max="4101" width="13.6640625" style="337" customWidth="1"/>
    <col min="4102" max="4102" width="12.33203125" style="337" customWidth="1"/>
    <col min="4103" max="4103" width="18.1640625" style="337" customWidth="1"/>
    <col min="4104" max="4104" width="14.1640625" style="337" bestFit="1" customWidth="1"/>
    <col min="4105" max="4105" width="14.33203125" style="337" bestFit="1" customWidth="1"/>
    <col min="4106" max="4106" width="14" style="337" bestFit="1" customWidth="1"/>
    <col min="4107" max="4352" width="11.5" style="337"/>
    <col min="4353" max="4353" width="4.6640625" style="337" customWidth="1"/>
    <col min="4354" max="4354" width="37.6640625" style="337" customWidth="1"/>
    <col min="4355" max="4355" width="27" style="337" bestFit="1" customWidth="1"/>
    <col min="4356" max="4356" width="23.33203125" style="337" bestFit="1" customWidth="1"/>
    <col min="4357" max="4357" width="13.6640625" style="337" customWidth="1"/>
    <col min="4358" max="4358" width="12.33203125" style="337" customWidth="1"/>
    <col min="4359" max="4359" width="18.1640625" style="337" customWidth="1"/>
    <col min="4360" max="4360" width="14.1640625" style="337" bestFit="1" customWidth="1"/>
    <col min="4361" max="4361" width="14.33203125" style="337" bestFit="1" customWidth="1"/>
    <col min="4362" max="4362" width="14" style="337" bestFit="1" customWidth="1"/>
    <col min="4363" max="4608" width="11.5" style="337"/>
    <col min="4609" max="4609" width="4.6640625" style="337" customWidth="1"/>
    <col min="4610" max="4610" width="37.6640625" style="337" customWidth="1"/>
    <col min="4611" max="4611" width="27" style="337" bestFit="1" customWidth="1"/>
    <col min="4612" max="4612" width="23.33203125" style="337" bestFit="1" customWidth="1"/>
    <col min="4613" max="4613" width="13.6640625" style="337" customWidth="1"/>
    <col min="4614" max="4614" width="12.33203125" style="337" customWidth="1"/>
    <col min="4615" max="4615" width="18.1640625" style="337" customWidth="1"/>
    <col min="4616" max="4616" width="14.1640625" style="337" bestFit="1" customWidth="1"/>
    <col min="4617" max="4617" width="14.33203125" style="337" bestFit="1" customWidth="1"/>
    <col min="4618" max="4618" width="14" style="337" bestFit="1" customWidth="1"/>
    <col min="4619" max="4864" width="11.5" style="337"/>
    <col min="4865" max="4865" width="4.6640625" style="337" customWidth="1"/>
    <col min="4866" max="4866" width="37.6640625" style="337" customWidth="1"/>
    <col min="4867" max="4867" width="27" style="337" bestFit="1" customWidth="1"/>
    <col min="4868" max="4868" width="23.33203125" style="337" bestFit="1" customWidth="1"/>
    <col min="4869" max="4869" width="13.6640625" style="337" customWidth="1"/>
    <col min="4870" max="4870" width="12.33203125" style="337" customWidth="1"/>
    <col min="4871" max="4871" width="18.1640625" style="337" customWidth="1"/>
    <col min="4872" max="4872" width="14.1640625" style="337" bestFit="1" customWidth="1"/>
    <col min="4873" max="4873" width="14.33203125" style="337" bestFit="1" customWidth="1"/>
    <col min="4874" max="4874" width="14" style="337" bestFit="1" customWidth="1"/>
    <col min="4875" max="5120" width="11.5" style="337"/>
    <col min="5121" max="5121" width="4.6640625" style="337" customWidth="1"/>
    <col min="5122" max="5122" width="37.6640625" style="337" customWidth="1"/>
    <col min="5123" max="5123" width="27" style="337" bestFit="1" customWidth="1"/>
    <col min="5124" max="5124" width="23.33203125" style="337" bestFit="1" customWidth="1"/>
    <col min="5125" max="5125" width="13.6640625" style="337" customWidth="1"/>
    <col min="5126" max="5126" width="12.33203125" style="337" customWidth="1"/>
    <col min="5127" max="5127" width="18.1640625" style="337" customWidth="1"/>
    <col min="5128" max="5128" width="14.1640625" style="337" bestFit="1" customWidth="1"/>
    <col min="5129" max="5129" width="14.33203125" style="337" bestFit="1" customWidth="1"/>
    <col min="5130" max="5130" width="14" style="337" bestFit="1" customWidth="1"/>
    <col min="5131" max="5376" width="11.5" style="337"/>
    <col min="5377" max="5377" width="4.6640625" style="337" customWidth="1"/>
    <col min="5378" max="5378" width="37.6640625" style="337" customWidth="1"/>
    <col min="5379" max="5379" width="27" style="337" bestFit="1" customWidth="1"/>
    <col min="5380" max="5380" width="23.33203125" style="337" bestFit="1" customWidth="1"/>
    <col min="5381" max="5381" width="13.6640625" style="337" customWidth="1"/>
    <col min="5382" max="5382" width="12.33203125" style="337" customWidth="1"/>
    <col min="5383" max="5383" width="18.1640625" style="337" customWidth="1"/>
    <col min="5384" max="5384" width="14.1640625" style="337" bestFit="1" customWidth="1"/>
    <col min="5385" max="5385" width="14.33203125" style="337" bestFit="1" customWidth="1"/>
    <col min="5386" max="5386" width="14" style="337" bestFit="1" customWidth="1"/>
    <col min="5387" max="5632" width="11.5" style="337"/>
    <col min="5633" max="5633" width="4.6640625" style="337" customWidth="1"/>
    <col min="5634" max="5634" width="37.6640625" style="337" customWidth="1"/>
    <col min="5635" max="5635" width="27" style="337" bestFit="1" customWidth="1"/>
    <col min="5636" max="5636" width="23.33203125" style="337" bestFit="1" customWidth="1"/>
    <col min="5637" max="5637" width="13.6640625" style="337" customWidth="1"/>
    <col min="5638" max="5638" width="12.33203125" style="337" customWidth="1"/>
    <col min="5639" max="5639" width="18.1640625" style="337" customWidth="1"/>
    <col min="5640" max="5640" width="14.1640625" style="337" bestFit="1" customWidth="1"/>
    <col min="5641" max="5641" width="14.33203125" style="337" bestFit="1" customWidth="1"/>
    <col min="5642" max="5642" width="14" style="337" bestFit="1" customWidth="1"/>
    <col min="5643" max="5888" width="11.5" style="337"/>
    <col min="5889" max="5889" width="4.6640625" style="337" customWidth="1"/>
    <col min="5890" max="5890" width="37.6640625" style="337" customWidth="1"/>
    <col min="5891" max="5891" width="27" style="337" bestFit="1" customWidth="1"/>
    <col min="5892" max="5892" width="23.33203125" style="337" bestFit="1" customWidth="1"/>
    <col min="5893" max="5893" width="13.6640625" style="337" customWidth="1"/>
    <col min="5894" max="5894" width="12.33203125" style="337" customWidth="1"/>
    <col min="5895" max="5895" width="18.1640625" style="337" customWidth="1"/>
    <col min="5896" max="5896" width="14.1640625" style="337" bestFit="1" customWidth="1"/>
    <col min="5897" max="5897" width="14.33203125" style="337" bestFit="1" customWidth="1"/>
    <col min="5898" max="5898" width="14" style="337" bestFit="1" customWidth="1"/>
    <col min="5899" max="6144" width="11.5" style="337"/>
    <col min="6145" max="6145" width="4.6640625" style="337" customWidth="1"/>
    <col min="6146" max="6146" width="37.6640625" style="337" customWidth="1"/>
    <col min="6147" max="6147" width="27" style="337" bestFit="1" customWidth="1"/>
    <col min="6148" max="6148" width="23.33203125" style="337" bestFit="1" customWidth="1"/>
    <col min="6149" max="6149" width="13.6640625" style="337" customWidth="1"/>
    <col min="6150" max="6150" width="12.33203125" style="337" customWidth="1"/>
    <col min="6151" max="6151" width="18.1640625" style="337" customWidth="1"/>
    <col min="6152" max="6152" width="14.1640625" style="337" bestFit="1" customWidth="1"/>
    <col min="6153" max="6153" width="14.33203125" style="337" bestFit="1" customWidth="1"/>
    <col min="6154" max="6154" width="14" style="337" bestFit="1" customWidth="1"/>
    <col min="6155" max="6400" width="11.5" style="337"/>
    <col min="6401" max="6401" width="4.6640625" style="337" customWidth="1"/>
    <col min="6402" max="6402" width="37.6640625" style="337" customWidth="1"/>
    <col min="6403" max="6403" width="27" style="337" bestFit="1" customWidth="1"/>
    <col min="6404" max="6404" width="23.33203125" style="337" bestFit="1" customWidth="1"/>
    <col min="6405" max="6405" width="13.6640625" style="337" customWidth="1"/>
    <col min="6406" max="6406" width="12.33203125" style="337" customWidth="1"/>
    <col min="6407" max="6407" width="18.1640625" style="337" customWidth="1"/>
    <col min="6408" max="6408" width="14.1640625" style="337" bestFit="1" customWidth="1"/>
    <col min="6409" max="6409" width="14.33203125" style="337" bestFit="1" customWidth="1"/>
    <col min="6410" max="6410" width="14" style="337" bestFit="1" customWidth="1"/>
    <col min="6411" max="6656" width="11.5" style="337"/>
    <col min="6657" max="6657" width="4.6640625" style="337" customWidth="1"/>
    <col min="6658" max="6658" width="37.6640625" style="337" customWidth="1"/>
    <col min="6659" max="6659" width="27" style="337" bestFit="1" customWidth="1"/>
    <col min="6660" max="6660" width="23.33203125" style="337" bestFit="1" customWidth="1"/>
    <col min="6661" max="6661" width="13.6640625" style="337" customWidth="1"/>
    <col min="6662" max="6662" width="12.33203125" style="337" customWidth="1"/>
    <col min="6663" max="6663" width="18.1640625" style="337" customWidth="1"/>
    <col min="6664" max="6664" width="14.1640625" style="337" bestFit="1" customWidth="1"/>
    <col min="6665" max="6665" width="14.33203125" style="337" bestFit="1" customWidth="1"/>
    <col min="6666" max="6666" width="14" style="337" bestFit="1" customWidth="1"/>
    <col min="6667" max="6912" width="11.5" style="337"/>
    <col min="6913" max="6913" width="4.6640625" style="337" customWidth="1"/>
    <col min="6914" max="6914" width="37.6640625" style="337" customWidth="1"/>
    <col min="6915" max="6915" width="27" style="337" bestFit="1" customWidth="1"/>
    <col min="6916" max="6916" width="23.33203125" style="337" bestFit="1" customWidth="1"/>
    <col min="6917" max="6917" width="13.6640625" style="337" customWidth="1"/>
    <col min="6918" max="6918" width="12.33203125" style="337" customWidth="1"/>
    <col min="6919" max="6919" width="18.1640625" style="337" customWidth="1"/>
    <col min="6920" max="6920" width="14.1640625" style="337" bestFit="1" customWidth="1"/>
    <col min="6921" max="6921" width="14.33203125" style="337" bestFit="1" customWidth="1"/>
    <col min="6922" max="6922" width="14" style="337" bestFit="1" customWidth="1"/>
    <col min="6923" max="7168" width="11.5" style="337"/>
    <col min="7169" max="7169" width="4.6640625" style="337" customWidth="1"/>
    <col min="7170" max="7170" width="37.6640625" style="337" customWidth="1"/>
    <col min="7171" max="7171" width="27" style="337" bestFit="1" customWidth="1"/>
    <col min="7172" max="7172" width="23.33203125" style="337" bestFit="1" customWidth="1"/>
    <col min="7173" max="7173" width="13.6640625" style="337" customWidth="1"/>
    <col min="7174" max="7174" width="12.33203125" style="337" customWidth="1"/>
    <col min="7175" max="7175" width="18.1640625" style="337" customWidth="1"/>
    <col min="7176" max="7176" width="14.1640625" style="337" bestFit="1" customWidth="1"/>
    <col min="7177" max="7177" width="14.33203125" style="337" bestFit="1" customWidth="1"/>
    <col min="7178" max="7178" width="14" style="337" bestFit="1" customWidth="1"/>
    <col min="7179" max="7424" width="11.5" style="337"/>
    <col min="7425" max="7425" width="4.6640625" style="337" customWidth="1"/>
    <col min="7426" max="7426" width="37.6640625" style="337" customWidth="1"/>
    <col min="7427" max="7427" width="27" style="337" bestFit="1" customWidth="1"/>
    <col min="7428" max="7428" width="23.33203125" style="337" bestFit="1" customWidth="1"/>
    <col min="7429" max="7429" width="13.6640625" style="337" customWidth="1"/>
    <col min="7430" max="7430" width="12.33203125" style="337" customWidth="1"/>
    <col min="7431" max="7431" width="18.1640625" style="337" customWidth="1"/>
    <col min="7432" max="7432" width="14.1640625" style="337" bestFit="1" customWidth="1"/>
    <col min="7433" max="7433" width="14.33203125" style="337" bestFit="1" customWidth="1"/>
    <col min="7434" max="7434" width="14" style="337" bestFit="1" customWidth="1"/>
    <col min="7435" max="7680" width="11.5" style="337"/>
    <col min="7681" max="7681" width="4.6640625" style="337" customWidth="1"/>
    <col min="7682" max="7682" width="37.6640625" style="337" customWidth="1"/>
    <col min="7683" max="7683" width="27" style="337" bestFit="1" customWidth="1"/>
    <col min="7684" max="7684" width="23.33203125" style="337" bestFit="1" customWidth="1"/>
    <col min="7685" max="7685" width="13.6640625" style="337" customWidth="1"/>
    <col min="7686" max="7686" width="12.33203125" style="337" customWidth="1"/>
    <col min="7687" max="7687" width="18.1640625" style="337" customWidth="1"/>
    <col min="7688" max="7688" width="14.1640625" style="337" bestFit="1" customWidth="1"/>
    <col min="7689" max="7689" width="14.33203125" style="337" bestFit="1" customWidth="1"/>
    <col min="7690" max="7690" width="14" style="337" bestFit="1" customWidth="1"/>
    <col min="7691" max="7936" width="11.5" style="337"/>
    <col min="7937" max="7937" width="4.6640625" style="337" customWidth="1"/>
    <col min="7938" max="7938" width="37.6640625" style="337" customWidth="1"/>
    <col min="7939" max="7939" width="27" style="337" bestFit="1" customWidth="1"/>
    <col min="7940" max="7940" width="23.33203125" style="337" bestFit="1" customWidth="1"/>
    <col min="7941" max="7941" width="13.6640625" style="337" customWidth="1"/>
    <col min="7942" max="7942" width="12.33203125" style="337" customWidth="1"/>
    <col min="7943" max="7943" width="18.1640625" style="337" customWidth="1"/>
    <col min="7944" max="7944" width="14.1640625" style="337" bestFit="1" customWidth="1"/>
    <col min="7945" max="7945" width="14.33203125" style="337" bestFit="1" customWidth="1"/>
    <col min="7946" max="7946" width="14" style="337" bestFit="1" customWidth="1"/>
    <col min="7947" max="8192" width="11.5" style="337"/>
    <col min="8193" max="8193" width="4.6640625" style="337" customWidth="1"/>
    <col min="8194" max="8194" width="37.6640625" style="337" customWidth="1"/>
    <col min="8195" max="8195" width="27" style="337" bestFit="1" customWidth="1"/>
    <col min="8196" max="8196" width="23.33203125" style="337" bestFit="1" customWidth="1"/>
    <col min="8197" max="8197" width="13.6640625" style="337" customWidth="1"/>
    <col min="8198" max="8198" width="12.33203125" style="337" customWidth="1"/>
    <col min="8199" max="8199" width="18.1640625" style="337" customWidth="1"/>
    <col min="8200" max="8200" width="14.1640625" style="337" bestFit="1" customWidth="1"/>
    <col min="8201" max="8201" width="14.33203125" style="337" bestFit="1" customWidth="1"/>
    <col min="8202" max="8202" width="14" style="337" bestFit="1" customWidth="1"/>
    <col min="8203" max="8448" width="11.5" style="337"/>
    <col min="8449" max="8449" width="4.6640625" style="337" customWidth="1"/>
    <col min="8450" max="8450" width="37.6640625" style="337" customWidth="1"/>
    <col min="8451" max="8451" width="27" style="337" bestFit="1" customWidth="1"/>
    <col min="8452" max="8452" width="23.33203125" style="337" bestFit="1" customWidth="1"/>
    <col min="8453" max="8453" width="13.6640625" style="337" customWidth="1"/>
    <col min="8454" max="8454" width="12.33203125" style="337" customWidth="1"/>
    <col min="8455" max="8455" width="18.1640625" style="337" customWidth="1"/>
    <col min="8456" max="8456" width="14.1640625" style="337" bestFit="1" customWidth="1"/>
    <col min="8457" max="8457" width="14.33203125" style="337" bestFit="1" customWidth="1"/>
    <col min="8458" max="8458" width="14" style="337" bestFit="1" customWidth="1"/>
    <col min="8459" max="8704" width="11.5" style="337"/>
    <col min="8705" max="8705" width="4.6640625" style="337" customWidth="1"/>
    <col min="8706" max="8706" width="37.6640625" style="337" customWidth="1"/>
    <col min="8707" max="8707" width="27" style="337" bestFit="1" customWidth="1"/>
    <col min="8708" max="8708" width="23.33203125" style="337" bestFit="1" customWidth="1"/>
    <col min="8709" max="8709" width="13.6640625" style="337" customWidth="1"/>
    <col min="8710" max="8710" width="12.33203125" style="337" customWidth="1"/>
    <col min="8711" max="8711" width="18.1640625" style="337" customWidth="1"/>
    <col min="8712" max="8712" width="14.1640625" style="337" bestFit="1" customWidth="1"/>
    <col min="8713" max="8713" width="14.33203125" style="337" bestFit="1" customWidth="1"/>
    <col min="8714" max="8714" width="14" style="337" bestFit="1" customWidth="1"/>
    <col min="8715" max="8960" width="11.5" style="337"/>
    <col min="8961" max="8961" width="4.6640625" style="337" customWidth="1"/>
    <col min="8962" max="8962" width="37.6640625" style="337" customWidth="1"/>
    <col min="8963" max="8963" width="27" style="337" bestFit="1" customWidth="1"/>
    <col min="8964" max="8964" width="23.33203125" style="337" bestFit="1" customWidth="1"/>
    <col min="8965" max="8965" width="13.6640625" style="337" customWidth="1"/>
    <col min="8966" max="8966" width="12.33203125" style="337" customWidth="1"/>
    <col min="8967" max="8967" width="18.1640625" style="337" customWidth="1"/>
    <col min="8968" max="8968" width="14.1640625" style="337" bestFit="1" customWidth="1"/>
    <col min="8969" max="8969" width="14.33203125" style="337" bestFit="1" customWidth="1"/>
    <col min="8970" max="8970" width="14" style="337" bestFit="1" customWidth="1"/>
    <col min="8971" max="9216" width="11.5" style="337"/>
    <col min="9217" max="9217" width="4.6640625" style="337" customWidth="1"/>
    <col min="9218" max="9218" width="37.6640625" style="337" customWidth="1"/>
    <col min="9219" max="9219" width="27" style="337" bestFit="1" customWidth="1"/>
    <col min="9220" max="9220" width="23.33203125" style="337" bestFit="1" customWidth="1"/>
    <col min="9221" max="9221" width="13.6640625" style="337" customWidth="1"/>
    <col min="9222" max="9222" width="12.33203125" style="337" customWidth="1"/>
    <col min="9223" max="9223" width="18.1640625" style="337" customWidth="1"/>
    <col min="9224" max="9224" width="14.1640625" style="337" bestFit="1" customWidth="1"/>
    <col min="9225" max="9225" width="14.33203125" style="337" bestFit="1" customWidth="1"/>
    <col min="9226" max="9226" width="14" style="337" bestFit="1" customWidth="1"/>
    <col min="9227" max="9472" width="11.5" style="337"/>
    <col min="9473" max="9473" width="4.6640625" style="337" customWidth="1"/>
    <col min="9474" max="9474" width="37.6640625" style="337" customWidth="1"/>
    <col min="9475" max="9475" width="27" style="337" bestFit="1" customWidth="1"/>
    <col min="9476" max="9476" width="23.33203125" style="337" bestFit="1" customWidth="1"/>
    <col min="9477" max="9477" width="13.6640625" style="337" customWidth="1"/>
    <col min="9478" max="9478" width="12.33203125" style="337" customWidth="1"/>
    <col min="9479" max="9479" width="18.1640625" style="337" customWidth="1"/>
    <col min="9480" max="9480" width="14.1640625" style="337" bestFit="1" customWidth="1"/>
    <col min="9481" max="9481" width="14.33203125" style="337" bestFit="1" customWidth="1"/>
    <col min="9482" max="9482" width="14" style="337" bestFit="1" customWidth="1"/>
    <col min="9483" max="9728" width="11.5" style="337"/>
    <col min="9729" max="9729" width="4.6640625" style="337" customWidth="1"/>
    <col min="9730" max="9730" width="37.6640625" style="337" customWidth="1"/>
    <col min="9731" max="9731" width="27" style="337" bestFit="1" customWidth="1"/>
    <col min="9732" max="9732" width="23.33203125" style="337" bestFit="1" customWidth="1"/>
    <col min="9733" max="9733" width="13.6640625" style="337" customWidth="1"/>
    <col min="9734" max="9734" width="12.33203125" style="337" customWidth="1"/>
    <col min="9735" max="9735" width="18.1640625" style="337" customWidth="1"/>
    <col min="9736" max="9736" width="14.1640625" style="337" bestFit="1" customWidth="1"/>
    <col min="9737" max="9737" width="14.33203125" style="337" bestFit="1" customWidth="1"/>
    <col min="9738" max="9738" width="14" style="337" bestFit="1" customWidth="1"/>
    <col min="9739" max="9984" width="11.5" style="337"/>
    <col min="9985" max="9985" width="4.6640625" style="337" customWidth="1"/>
    <col min="9986" max="9986" width="37.6640625" style="337" customWidth="1"/>
    <col min="9987" max="9987" width="27" style="337" bestFit="1" customWidth="1"/>
    <col min="9988" max="9988" width="23.33203125" style="337" bestFit="1" customWidth="1"/>
    <col min="9989" max="9989" width="13.6640625" style="337" customWidth="1"/>
    <col min="9990" max="9990" width="12.33203125" style="337" customWidth="1"/>
    <col min="9991" max="9991" width="18.1640625" style="337" customWidth="1"/>
    <col min="9992" max="9992" width="14.1640625" style="337" bestFit="1" customWidth="1"/>
    <col min="9993" max="9993" width="14.33203125" style="337" bestFit="1" customWidth="1"/>
    <col min="9994" max="9994" width="14" style="337" bestFit="1" customWidth="1"/>
    <col min="9995" max="10240" width="11.5" style="337"/>
    <col min="10241" max="10241" width="4.6640625" style="337" customWidth="1"/>
    <col min="10242" max="10242" width="37.6640625" style="337" customWidth="1"/>
    <col min="10243" max="10243" width="27" style="337" bestFit="1" customWidth="1"/>
    <col min="10244" max="10244" width="23.33203125" style="337" bestFit="1" customWidth="1"/>
    <col min="10245" max="10245" width="13.6640625" style="337" customWidth="1"/>
    <col min="10246" max="10246" width="12.33203125" style="337" customWidth="1"/>
    <col min="10247" max="10247" width="18.1640625" style="337" customWidth="1"/>
    <col min="10248" max="10248" width="14.1640625" style="337" bestFit="1" customWidth="1"/>
    <col min="10249" max="10249" width="14.33203125" style="337" bestFit="1" customWidth="1"/>
    <col min="10250" max="10250" width="14" style="337" bestFit="1" customWidth="1"/>
    <col min="10251" max="10496" width="11.5" style="337"/>
    <col min="10497" max="10497" width="4.6640625" style="337" customWidth="1"/>
    <col min="10498" max="10498" width="37.6640625" style="337" customWidth="1"/>
    <col min="10499" max="10499" width="27" style="337" bestFit="1" customWidth="1"/>
    <col min="10500" max="10500" width="23.33203125" style="337" bestFit="1" customWidth="1"/>
    <col min="10501" max="10501" width="13.6640625" style="337" customWidth="1"/>
    <col min="10502" max="10502" width="12.33203125" style="337" customWidth="1"/>
    <col min="10503" max="10503" width="18.1640625" style="337" customWidth="1"/>
    <col min="10504" max="10504" width="14.1640625" style="337" bestFit="1" customWidth="1"/>
    <col min="10505" max="10505" width="14.33203125" style="337" bestFit="1" customWidth="1"/>
    <col min="10506" max="10506" width="14" style="337" bestFit="1" customWidth="1"/>
    <col min="10507" max="10752" width="11.5" style="337"/>
    <col min="10753" max="10753" width="4.6640625" style="337" customWidth="1"/>
    <col min="10754" max="10754" width="37.6640625" style="337" customWidth="1"/>
    <col min="10755" max="10755" width="27" style="337" bestFit="1" customWidth="1"/>
    <col min="10756" max="10756" width="23.33203125" style="337" bestFit="1" customWidth="1"/>
    <col min="10757" max="10757" width="13.6640625" style="337" customWidth="1"/>
    <col min="10758" max="10758" width="12.33203125" style="337" customWidth="1"/>
    <col min="10759" max="10759" width="18.1640625" style="337" customWidth="1"/>
    <col min="10760" max="10760" width="14.1640625" style="337" bestFit="1" customWidth="1"/>
    <col min="10761" max="10761" width="14.33203125" style="337" bestFit="1" customWidth="1"/>
    <col min="10762" max="10762" width="14" style="337" bestFit="1" customWidth="1"/>
    <col min="10763" max="11008" width="11.5" style="337"/>
    <col min="11009" max="11009" width="4.6640625" style="337" customWidth="1"/>
    <col min="11010" max="11010" width="37.6640625" style="337" customWidth="1"/>
    <col min="11011" max="11011" width="27" style="337" bestFit="1" customWidth="1"/>
    <col min="11012" max="11012" width="23.33203125" style="337" bestFit="1" customWidth="1"/>
    <col min="11013" max="11013" width="13.6640625" style="337" customWidth="1"/>
    <col min="11014" max="11014" width="12.33203125" style="337" customWidth="1"/>
    <col min="11015" max="11015" width="18.1640625" style="337" customWidth="1"/>
    <col min="11016" max="11016" width="14.1640625" style="337" bestFit="1" customWidth="1"/>
    <col min="11017" max="11017" width="14.33203125" style="337" bestFit="1" customWidth="1"/>
    <col min="11018" max="11018" width="14" style="337" bestFit="1" customWidth="1"/>
    <col min="11019" max="11264" width="11.5" style="337"/>
    <col min="11265" max="11265" width="4.6640625" style="337" customWidth="1"/>
    <col min="11266" max="11266" width="37.6640625" style="337" customWidth="1"/>
    <col min="11267" max="11267" width="27" style="337" bestFit="1" customWidth="1"/>
    <col min="11268" max="11268" width="23.33203125" style="337" bestFit="1" customWidth="1"/>
    <col min="11269" max="11269" width="13.6640625" style="337" customWidth="1"/>
    <col min="11270" max="11270" width="12.33203125" style="337" customWidth="1"/>
    <col min="11271" max="11271" width="18.1640625" style="337" customWidth="1"/>
    <col min="11272" max="11272" width="14.1640625" style="337" bestFit="1" customWidth="1"/>
    <col min="11273" max="11273" width="14.33203125" style="337" bestFit="1" customWidth="1"/>
    <col min="11274" max="11274" width="14" style="337" bestFit="1" customWidth="1"/>
    <col min="11275" max="11520" width="11.5" style="337"/>
    <col min="11521" max="11521" width="4.6640625" style="337" customWidth="1"/>
    <col min="11522" max="11522" width="37.6640625" style="337" customWidth="1"/>
    <col min="11523" max="11523" width="27" style="337" bestFit="1" customWidth="1"/>
    <col min="11524" max="11524" width="23.33203125" style="337" bestFit="1" customWidth="1"/>
    <col min="11525" max="11525" width="13.6640625" style="337" customWidth="1"/>
    <col min="11526" max="11526" width="12.33203125" style="337" customWidth="1"/>
    <col min="11527" max="11527" width="18.1640625" style="337" customWidth="1"/>
    <col min="11528" max="11528" width="14.1640625" style="337" bestFit="1" customWidth="1"/>
    <col min="11529" max="11529" width="14.33203125" style="337" bestFit="1" customWidth="1"/>
    <col min="11530" max="11530" width="14" style="337" bestFit="1" customWidth="1"/>
    <col min="11531" max="11776" width="11.5" style="337"/>
    <col min="11777" max="11777" width="4.6640625" style="337" customWidth="1"/>
    <col min="11778" max="11778" width="37.6640625" style="337" customWidth="1"/>
    <col min="11779" max="11779" width="27" style="337" bestFit="1" customWidth="1"/>
    <col min="11780" max="11780" width="23.33203125" style="337" bestFit="1" customWidth="1"/>
    <col min="11781" max="11781" width="13.6640625" style="337" customWidth="1"/>
    <col min="11782" max="11782" width="12.33203125" style="337" customWidth="1"/>
    <col min="11783" max="11783" width="18.1640625" style="337" customWidth="1"/>
    <col min="11784" max="11784" width="14.1640625" style="337" bestFit="1" customWidth="1"/>
    <col min="11785" max="11785" width="14.33203125" style="337" bestFit="1" customWidth="1"/>
    <col min="11786" max="11786" width="14" style="337" bestFit="1" customWidth="1"/>
    <col min="11787" max="12032" width="11.5" style="337"/>
    <col min="12033" max="12033" width="4.6640625" style="337" customWidth="1"/>
    <col min="12034" max="12034" width="37.6640625" style="337" customWidth="1"/>
    <col min="12035" max="12035" width="27" style="337" bestFit="1" customWidth="1"/>
    <col min="12036" max="12036" width="23.33203125" style="337" bestFit="1" customWidth="1"/>
    <col min="12037" max="12037" width="13.6640625" style="337" customWidth="1"/>
    <col min="12038" max="12038" width="12.33203125" style="337" customWidth="1"/>
    <col min="12039" max="12039" width="18.1640625" style="337" customWidth="1"/>
    <col min="12040" max="12040" width="14.1640625" style="337" bestFit="1" customWidth="1"/>
    <col min="12041" max="12041" width="14.33203125" style="337" bestFit="1" customWidth="1"/>
    <col min="12042" max="12042" width="14" style="337" bestFit="1" customWidth="1"/>
    <col min="12043" max="12288" width="11.5" style="337"/>
    <col min="12289" max="12289" width="4.6640625" style="337" customWidth="1"/>
    <col min="12290" max="12290" width="37.6640625" style="337" customWidth="1"/>
    <col min="12291" max="12291" width="27" style="337" bestFit="1" customWidth="1"/>
    <col min="12292" max="12292" width="23.33203125" style="337" bestFit="1" customWidth="1"/>
    <col min="12293" max="12293" width="13.6640625" style="337" customWidth="1"/>
    <col min="12294" max="12294" width="12.33203125" style="337" customWidth="1"/>
    <col min="12295" max="12295" width="18.1640625" style="337" customWidth="1"/>
    <col min="12296" max="12296" width="14.1640625" style="337" bestFit="1" customWidth="1"/>
    <col min="12297" max="12297" width="14.33203125" style="337" bestFit="1" customWidth="1"/>
    <col min="12298" max="12298" width="14" style="337" bestFit="1" customWidth="1"/>
    <col min="12299" max="12544" width="11.5" style="337"/>
    <col min="12545" max="12545" width="4.6640625" style="337" customWidth="1"/>
    <col min="12546" max="12546" width="37.6640625" style="337" customWidth="1"/>
    <col min="12547" max="12547" width="27" style="337" bestFit="1" customWidth="1"/>
    <col min="12548" max="12548" width="23.33203125" style="337" bestFit="1" customWidth="1"/>
    <col min="12549" max="12549" width="13.6640625" style="337" customWidth="1"/>
    <col min="12550" max="12550" width="12.33203125" style="337" customWidth="1"/>
    <col min="12551" max="12551" width="18.1640625" style="337" customWidth="1"/>
    <col min="12552" max="12552" width="14.1640625" style="337" bestFit="1" customWidth="1"/>
    <col min="12553" max="12553" width="14.33203125" style="337" bestFit="1" customWidth="1"/>
    <col min="12554" max="12554" width="14" style="337" bestFit="1" customWidth="1"/>
    <col min="12555" max="12800" width="11.5" style="337"/>
    <col min="12801" max="12801" width="4.6640625" style="337" customWidth="1"/>
    <col min="12802" max="12802" width="37.6640625" style="337" customWidth="1"/>
    <col min="12803" max="12803" width="27" style="337" bestFit="1" customWidth="1"/>
    <col min="12804" max="12804" width="23.33203125" style="337" bestFit="1" customWidth="1"/>
    <col min="12805" max="12805" width="13.6640625" style="337" customWidth="1"/>
    <col min="12806" max="12806" width="12.33203125" style="337" customWidth="1"/>
    <col min="12807" max="12807" width="18.1640625" style="337" customWidth="1"/>
    <col min="12808" max="12808" width="14.1640625" style="337" bestFit="1" customWidth="1"/>
    <col min="12809" max="12809" width="14.33203125" style="337" bestFit="1" customWidth="1"/>
    <col min="12810" max="12810" width="14" style="337" bestFit="1" customWidth="1"/>
    <col min="12811" max="13056" width="11.5" style="337"/>
    <col min="13057" max="13057" width="4.6640625" style="337" customWidth="1"/>
    <col min="13058" max="13058" width="37.6640625" style="337" customWidth="1"/>
    <col min="13059" max="13059" width="27" style="337" bestFit="1" customWidth="1"/>
    <col min="13060" max="13060" width="23.33203125" style="337" bestFit="1" customWidth="1"/>
    <col min="13061" max="13061" width="13.6640625" style="337" customWidth="1"/>
    <col min="13062" max="13062" width="12.33203125" style="337" customWidth="1"/>
    <col min="13063" max="13063" width="18.1640625" style="337" customWidth="1"/>
    <col min="13064" max="13064" width="14.1640625" style="337" bestFit="1" customWidth="1"/>
    <col min="13065" max="13065" width="14.33203125" style="337" bestFit="1" customWidth="1"/>
    <col min="13066" max="13066" width="14" style="337" bestFit="1" customWidth="1"/>
    <col min="13067" max="13312" width="11.5" style="337"/>
    <col min="13313" max="13313" width="4.6640625" style="337" customWidth="1"/>
    <col min="13314" max="13314" width="37.6640625" style="337" customWidth="1"/>
    <col min="13315" max="13315" width="27" style="337" bestFit="1" customWidth="1"/>
    <col min="13316" max="13316" width="23.33203125" style="337" bestFit="1" customWidth="1"/>
    <col min="13317" max="13317" width="13.6640625" style="337" customWidth="1"/>
    <col min="13318" max="13318" width="12.33203125" style="337" customWidth="1"/>
    <col min="13319" max="13319" width="18.1640625" style="337" customWidth="1"/>
    <col min="13320" max="13320" width="14.1640625" style="337" bestFit="1" customWidth="1"/>
    <col min="13321" max="13321" width="14.33203125" style="337" bestFit="1" customWidth="1"/>
    <col min="13322" max="13322" width="14" style="337" bestFit="1" customWidth="1"/>
    <col min="13323" max="13568" width="11.5" style="337"/>
    <col min="13569" max="13569" width="4.6640625" style="337" customWidth="1"/>
    <col min="13570" max="13570" width="37.6640625" style="337" customWidth="1"/>
    <col min="13571" max="13571" width="27" style="337" bestFit="1" customWidth="1"/>
    <col min="13572" max="13572" width="23.33203125" style="337" bestFit="1" customWidth="1"/>
    <col min="13573" max="13573" width="13.6640625" style="337" customWidth="1"/>
    <col min="13574" max="13574" width="12.33203125" style="337" customWidth="1"/>
    <col min="13575" max="13575" width="18.1640625" style="337" customWidth="1"/>
    <col min="13576" max="13576" width="14.1640625" style="337" bestFit="1" customWidth="1"/>
    <col min="13577" max="13577" width="14.33203125" style="337" bestFit="1" customWidth="1"/>
    <col min="13578" max="13578" width="14" style="337" bestFit="1" customWidth="1"/>
    <col min="13579" max="13824" width="11.5" style="337"/>
    <col min="13825" max="13825" width="4.6640625" style="337" customWidth="1"/>
    <col min="13826" max="13826" width="37.6640625" style="337" customWidth="1"/>
    <col min="13827" max="13827" width="27" style="337" bestFit="1" customWidth="1"/>
    <col min="13828" max="13828" width="23.33203125" style="337" bestFit="1" customWidth="1"/>
    <col min="13829" max="13829" width="13.6640625" style="337" customWidth="1"/>
    <col min="13830" max="13830" width="12.33203125" style="337" customWidth="1"/>
    <col min="13831" max="13831" width="18.1640625" style="337" customWidth="1"/>
    <col min="13832" max="13832" width="14.1640625" style="337" bestFit="1" customWidth="1"/>
    <col min="13833" max="13833" width="14.33203125" style="337" bestFit="1" customWidth="1"/>
    <col min="13834" max="13834" width="14" style="337" bestFit="1" customWidth="1"/>
    <col min="13835" max="14080" width="11.5" style="337"/>
    <col min="14081" max="14081" width="4.6640625" style="337" customWidth="1"/>
    <col min="14082" max="14082" width="37.6640625" style="337" customWidth="1"/>
    <col min="14083" max="14083" width="27" style="337" bestFit="1" customWidth="1"/>
    <col min="14084" max="14084" width="23.33203125" style="337" bestFit="1" customWidth="1"/>
    <col min="14085" max="14085" width="13.6640625" style="337" customWidth="1"/>
    <col min="14086" max="14086" width="12.33203125" style="337" customWidth="1"/>
    <col min="14087" max="14087" width="18.1640625" style="337" customWidth="1"/>
    <col min="14088" max="14088" width="14.1640625" style="337" bestFit="1" customWidth="1"/>
    <col min="14089" max="14089" width="14.33203125" style="337" bestFit="1" customWidth="1"/>
    <col min="14090" max="14090" width="14" style="337" bestFit="1" customWidth="1"/>
    <col min="14091" max="14336" width="11.5" style="337"/>
    <col min="14337" max="14337" width="4.6640625" style="337" customWidth="1"/>
    <col min="14338" max="14338" width="37.6640625" style="337" customWidth="1"/>
    <col min="14339" max="14339" width="27" style="337" bestFit="1" customWidth="1"/>
    <col min="14340" max="14340" width="23.33203125" style="337" bestFit="1" customWidth="1"/>
    <col min="14341" max="14341" width="13.6640625" style="337" customWidth="1"/>
    <col min="14342" max="14342" width="12.33203125" style="337" customWidth="1"/>
    <col min="14343" max="14343" width="18.1640625" style="337" customWidth="1"/>
    <col min="14344" max="14344" width="14.1640625" style="337" bestFit="1" customWidth="1"/>
    <col min="14345" max="14345" width="14.33203125" style="337" bestFit="1" customWidth="1"/>
    <col min="14346" max="14346" width="14" style="337" bestFit="1" customWidth="1"/>
    <col min="14347" max="14592" width="11.5" style="337"/>
    <col min="14593" max="14593" width="4.6640625" style="337" customWidth="1"/>
    <col min="14594" max="14594" width="37.6640625" style="337" customWidth="1"/>
    <col min="14595" max="14595" width="27" style="337" bestFit="1" customWidth="1"/>
    <col min="14596" max="14596" width="23.33203125" style="337" bestFit="1" customWidth="1"/>
    <col min="14597" max="14597" width="13.6640625" style="337" customWidth="1"/>
    <col min="14598" max="14598" width="12.33203125" style="337" customWidth="1"/>
    <col min="14599" max="14599" width="18.1640625" style="337" customWidth="1"/>
    <col min="14600" max="14600" width="14.1640625" style="337" bestFit="1" customWidth="1"/>
    <col min="14601" max="14601" width="14.33203125" style="337" bestFit="1" customWidth="1"/>
    <col min="14602" max="14602" width="14" style="337" bestFit="1" customWidth="1"/>
    <col min="14603" max="14848" width="11.5" style="337"/>
    <col min="14849" max="14849" width="4.6640625" style="337" customWidth="1"/>
    <col min="14850" max="14850" width="37.6640625" style="337" customWidth="1"/>
    <col min="14851" max="14851" width="27" style="337" bestFit="1" customWidth="1"/>
    <col min="14852" max="14852" width="23.33203125" style="337" bestFit="1" customWidth="1"/>
    <col min="14853" max="14853" width="13.6640625" style="337" customWidth="1"/>
    <col min="14854" max="14854" width="12.33203125" style="337" customWidth="1"/>
    <col min="14855" max="14855" width="18.1640625" style="337" customWidth="1"/>
    <col min="14856" max="14856" width="14.1640625" style="337" bestFit="1" customWidth="1"/>
    <col min="14857" max="14857" width="14.33203125" style="337" bestFit="1" customWidth="1"/>
    <col min="14858" max="14858" width="14" style="337" bestFit="1" customWidth="1"/>
    <col min="14859" max="15104" width="11.5" style="337"/>
    <col min="15105" max="15105" width="4.6640625" style="337" customWidth="1"/>
    <col min="15106" max="15106" width="37.6640625" style="337" customWidth="1"/>
    <col min="15107" max="15107" width="27" style="337" bestFit="1" customWidth="1"/>
    <col min="15108" max="15108" width="23.33203125" style="337" bestFit="1" customWidth="1"/>
    <col min="15109" max="15109" width="13.6640625" style="337" customWidth="1"/>
    <col min="15110" max="15110" width="12.33203125" style="337" customWidth="1"/>
    <col min="15111" max="15111" width="18.1640625" style="337" customWidth="1"/>
    <col min="15112" max="15112" width="14.1640625" style="337" bestFit="1" customWidth="1"/>
    <col min="15113" max="15113" width="14.33203125" style="337" bestFit="1" customWidth="1"/>
    <col min="15114" max="15114" width="14" style="337" bestFit="1" customWidth="1"/>
    <col min="15115" max="15360" width="11.5" style="337"/>
    <col min="15361" max="15361" width="4.6640625" style="337" customWidth="1"/>
    <col min="15362" max="15362" width="37.6640625" style="337" customWidth="1"/>
    <col min="15363" max="15363" width="27" style="337" bestFit="1" customWidth="1"/>
    <col min="15364" max="15364" width="23.33203125" style="337" bestFit="1" customWidth="1"/>
    <col min="15365" max="15365" width="13.6640625" style="337" customWidth="1"/>
    <col min="15366" max="15366" width="12.33203125" style="337" customWidth="1"/>
    <col min="15367" max="15367" width="18.1640625" style="337" customWidth="1"/>
    <col min="15368" max="15368" width="14.1640625" style="337" bestFit="1" customWidth="1"/>
    <col min="15369" max="15369" width="14.33203125" style="337" bestFit="1" customWidth="1"/>
    <col min="15370" max="15370" width="14" style="337" bestFit="1" customWidth="1"/>
    <col min="15371" max="15616" width="11.5" style="337"/>
    <col min="15617" max="15617" width="4.6640625" style="337" customWidth="1"/>
    <col min="15618" max="15618" width="37.6640625" style="337" customWidth="1"/>
    <col min="15619" max="15619" width="27" style="337" bestFit="1" customWidth="1"/>
    <col min="15620" max="15620" width="23.33203125" style="337" bestFit="1" customWidth="1"/>
    <col min="15621" max="15621" width="13.6640625" style="337" customWidth="1"/>
    <col min="15622" max="15622" width="12.33203125" style="337" customWidth="1"/>
    <col min="15623" max="15623" width="18.1640625" style="337" customWidth="1"/>
    <col min="15624" max="15624" width="14.1640625" style="337" bestFit="1" customWidth="1"/>
    <col min="15625" max="15625" width="14.33203125" style="337" bestFit="1" customWidth="1"/>
    <col min="15626" max="15626" width="14" style="337" bestFit="1" customWidth="1"/>
    <col min="15627" max="15872" width="11.5" style="337"/>
    <col min="15873" max="15873" width="4.6640625" style="337" customWidth="1"/>
    <col min="15874" max="15874" width="37.6640625" style="337" customWidth="1"/>
    <col min="15875" max="15875" width="27" style="337" bestFit="1" customWidth="1"/>
    <col min="15876" max="15876" width="23.33203125" style="337" bestFit="1" customWidth="1"/>
    <col min="15877" max="15877" width="13.6640625" style="337" customWidth="1"/>
    <col min="15878" max="15878" width="12.33203125" style="337" customWidth="1"/>
    <col min="15879" max="15879" width="18.1640625" style="337" customWidth="1"/>
    <col min="15880" max="15880" width="14.1640625" style="337" bestFit="1" customWidth="1"/>
    <col min="15881" max="15881" width="14.33203125" style="337" bestFit="1" customWidth="1"/>
    <col min="15882" max="15882" width="14" style="337" bestFit="1" customWidth="1"/>
    <col min="15883" max="16128" width="11.5" style="337"/>
    <col min="16129" max="16129" width="4.6640625" style="337" customWidth="1"/>
    <col min="16130" max="16130" width="37.6640625" style="337" customWidth="1"/>
    <col min="16131" max="16131" width="27" style="337" bestFit="1" customWidth="1"/>
    <col min="16132" max="16132" width="23.33203125" style="337" bestFit="1" customWidth="1"/>
    <col min="16133" max="16133" width="13.6640625" style="337" customWidth="1"/>
    <col min="16134" max="16134" width="12.33203125" style="337" customWidth="1"/>
    <col min="16135" max="16135" width="18.1640625" style="337" customWidth="1"/>
    <col min="16136" max="16136" width="14.1640625" style="337" bestFit="1" customWidth="1"/>
    <col min="16137" max="16137" width="14.33203125" style="337" bestFit="1" customWidth="1"/>
    <col min="16138" max="16138" width="14" style="337" bestFit="1" customWidth="1"/>
    <col min="16139" max="16384" width="11.5" style="337"/>
  </cols>
  <sheetData>
    <row r="1" spans="2:10" ht="44" customHeight="1">
      <c r="C1" s="294"/>
    </row>
    <row r="3" spans="2:10" ht="36" customHeight="1">
      <c r="B3" s="893" t="s">
        <v>440</v>
      </c>
      <c r="C3" s="893"/>
      <c r="D3" s="893"/>
      <c r="E3" s="893"/>
      <c r="F3" s="893"/>
      <c r="G3" s="893"/>
      <c r="H3" s="893"/>
    </row>
    <row r="4" spans="2:10" ht="17" thickBot="1">
      <c r="B4" s="355" t="s">
        <v>613</v>
      </c>
    </row>
    <row r="5" spans="2:10" ht="35.25" customHeight="1" thickBot="1">
      <c r="B5" s="356"/>
      <c r="C5" s="357"/>
      <c r="D5" s="358"/>
      <c r="E5" s="357"/>
      <c r="F5" s="357"/>
      <c r="G5" s="894" t="s">
        <v>441</v>
      </c>
      <c r="H5" s="895"/>
    </row>
    <row r="6" spans="2:10" ht="32">
      <c r="B6" s="359" t="s">
        <v>442</v>
      </c>
      <c r="C6" s="359" t="s">
        <v>443</v>
      </c>
      <c r="D6" s="359" t="s">
        <v>444</v>
      </c>
      <c r="E6" s="359" t="s">
        <v>448</v>
      </c>
      <c r="F6" s="359" t="s">
        <v>399</v>
      </c>
      <c r="G6" s="360">
        <f>Indice!G6</f>
        <v>45382</v>
      </c>
      <c r="H6" s="360">
        <v>44926</v>
      </c>
    </row>
    <row r="7" spans="2:10" s="208" customFormat="1" ht="16">
      <c r="B7" s="323" t="s">
        <v>451</v>
      </c>
      <c r="C7" s="323" t="s">
        <v>445</v>
      </c>
      <c r="D7" s="323" t="s">
        <v>446</v>
      </c>
      <c r="E7" s="688">
        <v>44196</v>
      </c>
      <c r="F7" s="361">
        <v>44561</v>
      </c>
      <c r="G7" s="362">
        <v>46003860.392200001</v>
      </c>
      <c r="H7" s="362">
        <v>45639174.749600001</v>
      </c>
      <c r="J7" s="363"/>
    </row>
    <row r="8" spans="2:10" s="208" customFormat="1" ht="16">
      <c r="B8" s="323" t="s">
        <v>451</v>
      </c>
      <c r="C8" s="323" t="s">
        <v>445</v>
      </c>
      <c r="D8" s="323" t="s">
        <v>853</v>
      </c>
      <c r="E8" s="688">
        <v>45012</v>
      </c>
      <c r="F8" s="361">
        <v>45027</v>
      </c>
      <c r="G8" s="362">
        <v>82125000</v>
      </c>
      <c r="H8" s="362">
        <v>0</v>
      </c>
      <c r="J8" s="363"/>
    </row>
    <row r="9" spans="2:10" s="208" customFormat="1" ht="16">
      <c r="B9" s="323" t="s">
        <v>511</v>
      </c>
      <c r="C9" s="323" t="s">
        <v>445</v>
      </c>
      <c r="D9" s="323" t="s">
        <v>446</v>
      </c>
      <c r="E9" s="688">
        <v>44197</v>
      </c>
      <c r="F9" s="361">
        <v>44561</v>
      </c>
      <c r="G9" s="362">
        <v>65692338.0484</v>
      </c>
      <c r="H9" s="362">
        <v>65604332.971799999</v>
      </c>
      <c r="J9" s="363"/>
    </row>
    <row r="10" spans="2:10" s="208" customFormat="1" ht="16">
      <c r="B10" s="323" t="s">
        <v>512</v>
      </c>
      <c r="C10" s="323" t="s">
        <v>445</v>
      </c>
      <c r="D10" s="323" t="s">
        <v>446</v>
      </c>
      <c r="E10" s="688">
        <v>44198</v>
      </c>
      <c r="F10" s="361">
        <v>44561</v>
      </c>
      <c r="G10" s="362">
        <v>183198181.70000002</v>
      </c>
      <c r="H10" s="362">
        <v>180903872.15000001</v>
      </c>
      <c r="J10" s="363"/>
    </row>
    <row r="11" spans="2:10" s="208" customFormat="1" ht="16">
      <c r="B11" s="323" t="s">
        <v>513</v>
      </c>
      <c r="C11" s="323" t="s">
        <v>447</v>
      </c>
      <c r="D11" s="323" t="s">
        <v>446</v>
      </c>
      <c r="E11" s="688">
        <v>44560</v>
      </c>
      <c r="F11" s="361">
        <v>44561</v>
      </c>
      <c r="G11" s="362">
        <v>95000</v>
      </c>
      <c r="H11" s="362">
        <v>95000</v>
      </c>
      <c r="J11" s="363"/>
    </row>
    <row r="12" spans="2:10" s="208" customFormat="1" ht="16">
      <c r="B12" s="323" t="s">
        <v>489</v>
      </c>
      <c r="C12" s="323" t="s">
        <v>447</v>
      </c>
      <c r="D12" s="323" t="s">
        <v>446</v>
      </c>
      <c r="E12" s="688">
        <v>43508</v>
      </c>
      <c r="F12" s="361">
        <v>43830</v>
      </c>
      <c r="G12" s="687"/>
      <c r="H12" s="362">
        <v>0</v>
      </c>
      <c r="J12" s="363"/>
    </row>
    <row r="13" spans="2:10" s="208" customFormat="1" ht="16">
      <c r="B13" s="323" t="s">
        <v>514</v>
      </c>
      <c r="C13" s="323" t="s">
        <v>445</v>
      </c>
      <c r="D13" s="323" t="s">
        <v>446</v>
      </c>
      <c r="E13" s="688">
        <v>43465</v>
      </c>
      <c r="F13" s="361">
        <v>43830</v>
      </c>
      <c r="G13" s="362">
        <v>59860685</v>
      </c>
      <c r="H13" s="362">
        <v>59860685</v>
      </c>
      <c r="J13" s="363"/>
    </row>
    <row r="14" spans="2:10" s="208" customFormat="1" ht="16">
      <c r="B14" s="365" t="s">
        <v>452</v>
      </c>
      <c r="C14" s="365" t="s">
        <v>445</v>
      </c>
      <c r="D14" s="323" t="s">
        <v>446</v>
      </c>
      <c r="E14" s="688">
        <v>44196</v>
      </c>
      <c r="F14" s="361">
        <v>44561</v>
      </c>
      <c r="G14" s="362">
        <f>909326809.9342+116478739</f>
        <v>1025805548.9342</v>
      </c>
      <c r="H14" s="362">
        <v>1018106850.0186002</v>
      </c>
      <c r="J14" s="363"/>
    </row>
    <row r="15" spans="2:10" s="208" customFormat="1" ht="16">
      <c r="B15" s="323" t="s">
        <v>515</v>
      </c>
      <c r="C15" s="323" t="s">
        <v>447</v>
      </c>
      <c r="D15" s="323" t="s">
        <v>446</v>
      </c>
      <c r="E15" s="688" t="s">
        <v>983</v>
      </c>
      <c r="F15" s="323" t="s">
        <v>984</v>
      </c>
      <c r="G15" s="687">
        <v>8790000</v>
      </c>
      <c r="H15" s="362">
        <v>11790000</v>
      </c>
      <c r="J15" s="363"/>
    </row>
    <row r="16" spans="2:10" s="208" customFormat="1" ht="16">
      <c r="B16" s="366" t="s">
        <v>516</v>
      </c>
      <c r="C16" s="323" t="s">
        <v>958</v>
      </c>
      <c r="D16" s="323" t="s">
        <v>446</v>
      </c>
      <c r="E16" s="688">
        <v>43830</v>
      </c>
      <c r="F16" s="323" t="s">
        <v>629</v>
      </c>
      <c r="G16" s="687">
        <v>46185063.769999996</v>
      </c>
      <c r="H16" s="362">
        <v>46185063.769999996</v>
      </c>
      <c r="J16" s="363"/>
    </row>
    <row r="17" spans="2:11" s="208" customFormat="1" ht="16">
      <c r="B17" s="366" t="s">
        <v>517</v>
      </c>
      <c r="C17" s="323" t="s">
        <v>873</v>
      </c>
      <c r="D17" s="323" t="s">
        <v>446</v>
      </c>
      <c r="E17" s="688">
        <v>43830</v>
      </c>
      <c r="F17" s="323" t="s">
        <v>629</v>
      </c>
      <c r="G17" s="362">
        <v>12329414.34</v>
      </c>
      <c r="H17" s="362">
        <v>12329414.34</v>
      </c>
      <c r="J17" s="363"/>
    </row>
    <row r="18" spans="2:11" s="208" customFormat="1" ht="16">
      <c r="B18" s="366" t="s">
        <v>518</v>
      </c>
      <c r="C18" s="323" t="s">
        <v>447</v>
      </c>
      <c r="D18" s="323" t="s">
        <v>446</v>
      </c>
      <c r="E18" s="688" t="s">
        <v>983</v>
      </c>
      <c r="F18" s="323" t="s">
        <v>984</v>
      </c>
      <c r="G18" s="362">
        <v>0</v>
      </c>
      <c r="H18" s="362">
        <v>0</v>
      </c>
      <c r="I18" s="363"/>
      <c r="J18" s="363"/>
    </row>
    <row r="19" spans="2:11" s="208" customFormat="1" ht="16">
      <c r="B19" s="366" t="s">
        <v>490</v>
      </c>
      <c r="C19" s="323" t="s">
        <v>447</v>
      </c>
      <c r="D19" s="323" t="s">
        <v>446</v>
      </c>
      <c r="E19" s="688" t="s">
        <v>983</v>
      </c>
      <c r="F19" s="323" t="s">
        <v>984</v>
      </c>
      <c r="G19" s="362">
        <v>0</v>
      </c>
      <c r="H19" s="362">
        <v>0</v>
      </c>
      <c r="I19" s="363"/>
      <c r="J19" s="363"/>
    </row>
    <row r="20" spans="2:11" s="208" customFormat="1" ht="16">
      <c r="B20" s="366" t="s">
        <v>519</v>
      </c>
      <c r="C20" s="323" t="s">
        <v>445</v>
      </c>
      <c r="D20" s="323" t="s">
        <v>446</v>
      </c>
      <c r="E20" s="688" t="s">
        <v>983</v>
      </c>
      <c r="F20" s="361" t="s">
        <v>629</v>
      </c>
      <c r="G20" s="364">
        <v>166379484</v>
      </c>
      <c r="H20" s="362">
        <v>171274484</v>
      </c>
      <c r="I20" s="363"/>
      <c r="J20" s="363"/>
    </row>
    <row r="21" spans="2:11" s="208" customFormat="1" ht="16">
      <c r="B21" s="366" t="s">
        <v>960</v>
      </c>
      <c r="C21" s="323" t="s">
        <v>445</v>
      </c>
      <c r="D21" s="323" t="s">
        <v>446</v>
      </c>
      <c r="E21" s="688">
        <v>44926</v>
      </c>
      <c r="F21" s="361" t="s">
        <v>629</v>
      </c>
      <c r="G21" s="364">
        <v>361000</v>
      </c>
      <c r="H21" s="362">
        <v>339584</v>
      </c>
      <c r="I21" s="363"/>
      <c r="J21" s="363"/>
    </row>
    <row r="22" spans="2:11" s="721" customFormat="1" ht="16">
      <c r="B22" s="366" t="s">
        <v>1016</v>
      </c>
      <c r="C22" s="323" t="s">
        <v>445</v>
      </c>
      <c r="D22" s="716" t="s">
        <v>446</v>
      </c>
      <c r="E22" s="717">
        <v>45199</v>
      </c>
      <c r="F22" s="718">
        <v>45217</v>
      </c>
      <c r="G22" s="364">
        <v>0</v>
      </c>
      <c r="H22" s="719">
        <v>0</v>
      </c>
      <c r="I22" s="720"/>
      <c r="J22" s="720"/>
    </row>
    <row r="23" spans="2:11" ht="16">
      <c r="B23" s="367" t="str">
        <f>'NOTAS M-Q ACREED y CTAS A PAG'!B11</f>
        <v>Totales al 31/03/2024</v>
      </c>
      <c r="C23" s="301"/>
      <c r="D23" s="368"/>
      <c r="E23" s="368"/>
      <c r="F23" s="368"/>
      <c r="G23" s="369">
        <f>SUM(G7:G22)</f>
        <v>1696825576.1847999</v>
      </c>
      <c r="H23" s="370">
        <v>0</v>
      </c>
      <c r="I23" s="371"/>
      <c r="K23" s="371"/>
    </row>
    <row r="24" spans="2:11" ht="16">
      <c r="B24" s="367" t="str">
        <f>'NOTAS M-Q ACREED y CTAS A PAG'!B49</f>
        <v>Totales al 31/12/2023</v>
      </c>
      <c r="C24" s="301"/>
      <c r="D24" s="301"/>
      <c r="E24" s="301"/>
      <c r="F24" s="301"/>
      <c r="G24" s="369">
        <v>0</v>
      </c>
      <c r="H24" s="369">
        <f>SUM(H7:H23)</f>
        <v>1612128461.0000002</v>
      </c>
      <c r="K24" s="371"/>
    </row>
  </sheetData>
  <autoFilter ref="B6:H24" xr:uid="{204873A6-6C2C-4A9D-85A7-DDA16D655887}"/>
  <mergeCells count="2">
    <mergeCell ref="B3:H3"/>
    <mergeCell ref="G5:H5"/>
  </mergeCells>
  <hyperlinks>
    <hyperlink ref="B4" location="'Balance Gral. Resol. 30'!A1" display="'Balance Gral. Resol. 30'!A1" xr:uid="{3397FE5B-4739-4E73-A8E1-E67778D3EF97}"/>
  </hyperlinks>
  <pageMargins left="0.7" right="0.7" top="0.75" bottom="0.75" header="0.3" footer="0.3"/>
  <pageSetup paperSize="9" orientation="portrait" horizontalDpi="300" verticalDpi="300" r:id="rId1"/>
  <drawing r:id="rId2"/>
  <legacy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tabColor rgb="FF002060"/>
  </sheetPr>
  <dimension ref="B1:O35"/>
  <sheetViews>
    <sheetView showGridLines="0" topLeftCell="A13" zoomScale="130" zoomScaleNormal="130" workbookViewId="0">
      <selection activeCell="D13" sqref="D13"/>
    </sheetView>
  </sheetViews>
  <sheetFormatPr baseColWidth="10" defaultColWidth="11.5" defaultRowHeight="15"/>
  <cols>
    <col min="1" max="1" width="4.6640625" customWidth="1"/>
    <col min="2" max="2" width="50.83203125" bestFit="1" customWidth="1"/>
    <col min="3" max="3" width="19.6640625" style="136" customWidth="1"/>
    <col min="4" max="4" width="15" customWidth="1"/>
    <col min="6" max="6" width="33.6640625" hidden="1" customWidth="1"/>
    <col min="7" max="8" width="11.5" hidden="1" customWidth="1"/>
    <col min="9" max="9" width="12.5" bestFit="1" customWidth="1"/>
  </cols>
  <sheetData>
    <row r="1" spans="2:8" ht="40.25" customHeight="1">
      <c r="B1" s="294"/>
    </row>
    <row r="2" spans="2:8" ht="40.25" customHeight="1">
      <c r="B2" s="294"/>
    </row>
    <row r="3" spans="2:8" ht="30.5" customHeight="1">
      <c r="B3" s="846" t="s">
        <v>912</v>
      </c>
      <c r="C3" s="846"/>
      <c r="D3" s="846"/>
    </row>
    <row r="4" spans="2:8">
      <c r="B4" s="340"/>
    </row>
    <row r="5" spans="2:8" ht="16">
      <c r="B5" s="341" t="s">
        <v>449</v>
      </c>
      <c r="C5" s="342" t="s">
        <v>959</v>
      </c>
      <c r="D5" s="341" t="s">
        <v>450</v>
      </c>
      <c r="H5" s="136"/>
    </row>
    <row r="6" spans="2:8">
      <c r="B6" s="343" t="s">
        <v>545</v>
      </c>
      <c r="C6" s="344">
        <v>0</v>
      </c>
      <c r="D6" s="345">
        <v>105000</v>
      </c>
      <c r="F6" s="763" t="s">
        <v>545</v>
      </c>
      <c r="G6" s="764">
        <v>213914111.53</v>
      </c>
      <c r="H6" s="764">
        <v>26355728</v>
      </c>
    </row>
    <row r="7" spans="2:8">
      <c r="B7" s="343" t="s">
        <v>547</v>
      </c>
      <c r="C7" s="344">
        <v>0</v>
      </c>
      <c r="D7" s="345">
        <v>0</v>
      </c>
      <c r="F7" s="763" t="s">
        <v>547</v>
      </c>
      <c r="G7" s="764">
        <v>8203521.21</v>
      </c>
      <c r="H7" s="764">
        <v>202171197</v>
      </c>
    </row>
    <row r="8" spans="2:8">
      <c r="B8" s="343" t="s">
        <v>546</v>
      </c>
      <c r="C8" s="344">
        <v>0</v>
      </c>
      <c r="D8" s="345">
        <v>148500000</v>
      </c>
      <c r="F8" s="763" t="s">
        <v>546</v>
      </c>
      <c r="G8" s="764">
        <v>6579112.6399999997</v>
      </c>
      <c r="H8" s="764">
        <v>326563050</v>
      </c>
    </row>
    <row r="9" spans="2:8">
      <c r="B9" s="343" t="s">
        <v>489</v>
      </c>
      <c r="C9" s="344">
        <v>11830297.808500001</v>
      </c>
      <c r="D9" s="345">
        <v>0</v>
      </c>
      <c r="F9" s="763" t="s">
        <v>489</v>
      </c>
      <c r="G9" s="764">
        <v>25529491.899999999</v>
      </c>
      <c r="H9" s="764">
        <v>4171197</v>
      </c>
    </row>
    <row r="10" spans="2:8">
      <c r="B10" s="343" t="s">
        <v>490</v>
      </c>
      <c r="C10" s="344">
        <v>86005.616399999999</v>
      </c>
      <c r="D10" s="345">
        <v>0</v>
      </c>
      <c r="F10" s="763" t="s">
        <v>490</v>
      </c>
      <c r="G10" s="764">
        <v>6332769.5099999998</v>
      </c>
      <c r="H10" s="764">
        <v>8187344</v>
      </c>
    </row>
    <row r="11" spans="2:8">
      <c r="B11" s="343" t="s">
        <v>855</v>
      </c>
      <c r="C11" s="344">
        <v>361140.52299999999</v>
      </c>
      <c r="D11" s="345">
        <v>101698740</v>
      </c>
      <c r="F11" s="763" t="s">
        <v>855</v>
      </c>
      <c r="G11" s="764">
        <v>47102250.960000001</v>
      </c>
      <c r="H11" s="764">
        <v>72731250</v>
      </c>
    </row>
    <row r="12" spans="2:8">
      <c r="B12" s="343" t="s">
        <v>854</v>
      </c>
      <c r="C12" s="344">
        <v>0</v>
      </c>
      <c r="D12" s="345">
        <v>0</v>
      </c>
      <c r="E12" s="347"/>
      <c r="F12" s="763" t="s">
        <v>854</v>
      </c>
      <c r="G12" s="764">
        <v>15725.6</v>
      </c>
      <c r="H12" s="764">
        <v>1320000</v>
      </c>
    </row>
    <row r="13" spans="2:8">
      <c r="B13" s="343" t="s">
        <v>452</v>
      </c>
      <c r="C13" s="344">
        <v>3919000</v>
      </c>
      <c r="D13" s="345">
        <v>0</v>
      </c>
      <c r="E13" s="347"/>
      <c r="F13" s="763" t="s">
        <v>452</v>
      </c>
      <c r="G13" s="764">
        <v>288012332.53999996</v>
      </c>
      <c r="H13" s="764">
        <v>7755931.3600000003</v>
      </c>
    </row>
    <row r="14" spans="2:8">
      <c r="B14" s="343" t="s">
        <v>453</v>
      </c>
      <c r="C14" s="344">
        <v>207957745</v>
      </c>
      <c r="D14" s="345">
        <v>208732500</v>
      </c>
      <c r="F14" s="763" t="s">
        <v>453</v>
      </c>
      <c r="G14" s="764">
        <v>6442766033.3999996</v>
      </c>
      <c r="H14" s="764">
        <v>883820000</v>
      </c>
    </row>
    <row r="15" spans="2:8">
      <c r="B15" s="343" t="s">
        <v>495</v>
      </c>
      <c r="C15" s="344">
        <v>0</v>
      </c>
      <c r="D15" s="345">
        <v>49983000</v>
      </c>
      <c r="F15" s="763" t="s">
        <v>495</v>
      </c>
      <c r="G15" s="764">
        <v>30305207.530000001</v>
      </c>
      <c r="H15" s="764">
        <v>140118916</v>
      </c>
    </row>
    <row r="16" spans="2:8">
      <c r="B16" s="343" t="s">
        <v>548</v>
      </c>
      <c r="C16" s="344">
        <v>0</v>
      </c>
      <c r="D16" s="345">
        <v>0</v>
      </c>
      <c r="F16" s="763" t="s">
        <v>548</v>
      </c>
      <c r="G16" s="764">
        <v>6805207.5300000003</v>
      </c>
      <c r="H16" s="764">
        <v>0</v>
      </c>
    </row>
    <row r="17" spans="2:15">
      <c r="B17" s="343" t="s">
        <v>549</v>
      </c>
      <c r="C17" s="344">
        <v>0</v>
      </c>
      <c r="D17" s="345">
        <v>91524593</v>
      </c>
      <c r="F17" s="763" t="s">
        <v>549</v>
      </c>
      <c r="G17" s="764">
        <v>0</v>
      </c>
      <c r="H17" s="764">
        <v>343514581</v>
      </c>
    </row>
    <row r="18" spans="2:15">
      <c r="B18" s="343" t="s">
        <v>630</v>
      </c>
      <c r="C18" s="344">
        <v>0</v>
      </c>
      <c r="D18" s="345">
        <v>0</v>
      </c>
      <c r="F18" s="763" t="s">
        <v>630</v>
      </c>
      <c r="G18" s="764">
        <v>0</v>
      </c>
      <c r="H18" s="764">
        <v>0</v>
      </c>
    </row>
    <row r="19" spans="2:15">
      <c r="B19" s="343" t="s">
        <v>631</v>
      </c>
      <c r="C19" s="344">
        <v>0</v>
      </c>
      <c r="D19" s="345">
        <v>0</v>
      </c>
      <c r="F19" s="763" t="s">
        <v>631</v>
      </c>
      <c r="G19" s="764">
        <v>13405207.530000001</v>
      </c>
      <c r="H19" s="764">
        <v>391607.82</v>
      </c>
    </row>
    <row r="20" spans="2:15">
      <c r="B20" s="343" t="s">
        <v>856</v>
      </c>
      <c r="C20" s="344">
        <v>0</v>
      </c>
      <c r="D20" s="345">
        <v>23100000</v>
      </c>
      <c r="F20" s="763" t="s">
        <v>856</v>
      </c>
      <c r="G20" s="764">
        <v>6805207.5300000003</v>
      </c>
      <c r="H20" s="764">
        <v>74057913</v>
      </c>
    </row>
    <row r="21" spans="2:15">
      <c r="B21" s="343" t="s">
        <v>1017</v>
      </c>
      <c r="C21" s="344">
        <v>7071000</v>
      </c>
      <c r="D21" s="345">
        <v>0</v>
      </c>
      <c r="F21" s="763" t="s">
        <v>1017</v>
      </c>
      <c r="G21" s="764">
        <v>118093962</v>
      </c>
      <c r="H21" s="764">
        <v>6316893</v>
      </c>
    </row>
    <row r="22" spans="2:15">
      <c r="B22" s="343" t="s">
        <v>857</v>
      </c>
      <c r="C22" s="344">
        <v>0</v>
      </c>
      <c r="D22" s="345">
        <v>41670000</v>
      </c>
      <c r="F22" s="763" t="s">
        <v>857</v>
      </c>
      <c r="G22" s="764">
        <v>2310000</v>
      </c>
      <c r="H22" s="764">
        <v>100540000</v>
      </c>
    </row>
    <row r="23" spans="2:15">
      <c r="B23" s="343" t="s">
        <v>985</v>
      </c>
      <c r="C23" s="344">
        <v>107862101</v>
      </c>
      <c r="D23" s="345">
        <v>133557751.29999998</v>
      </c>
      <c r="F23" s="763" t="s">
        <v>1018</v>
      </c>
      <c r="G23" s="764">
        <v>18521909958</v>
      </c>
      <c r="H23" s="764">
        <v>238398401.75999999</v>
      </c>
    </row>
    <row r="24" spans="2:15">
      <c r="B24" s="765" t="s">
        <v>1059</v>
      </c>
      <c r="C24" s="766">
        <v>1250000</v>
      </c>
      <c r="D24" s="767">
        <v>0</v>
      </c>
    </row>
    <row r="25" spans="2:15">
      <c r="B25" s="765" t="s">
        <v>1060</v>
      </c>
      <c r="C25" s="766">
        <v>0</v>
      </c>
      <c r="D25" s="767">
        <v>90000000</v>
      </c>
    </row>
    <row r="26" spans="2:15">
      <c r="B26" s="765" t="s">
        <v>1061</v>
      </c>
      <c r="C26" s="766">
        <v>0</v>
      </c>
      <c r="D26" s="767">
        <v>0</v>
      </c>
    </row>
    <row r="27" spans="2:15">
      <c r="B27" s="318" t="str">
        <f>Indice!F10</f>
        <v>Totales al 31/03/2024</v>
      </c>
      <c r="C27" s="348">
        <f>SUM(C6:C26)</f>
        <v>340337289.9479</v>
      </c>
      <c r="D27" s="348">
        <f>SUM(D6:D26)</f>
        <v>888871584.29999995</v>
      </c>
    </row>
    <row r="28" spans="2:15">
      <c r="B28" s="318" t="str">
        <f>Indice!H10</f>
        <v>Totales al 31/03/2023</v>
      </c>
      <c r="C28" s="349">
        <v>19896280305.700001</v>
      </c>
      <c r="D28" s="348">
        <v>449621098</v>
      </c>
      <c r="K28" s="350"/>
      <c r="M28" s="351"/>
      <c r="O28" s="351"/>
    </row>
    <row r="29" spans="2:15">
      <c r="K29" s="350"/>
      <c r="M29" s="351"/>
      <c r="O29" s="351"/>
    </row>
    <row r="30" spans="2:15">
      <c r="K30" s="350"/>
      <c r="M30" s="351"/>
      <c r="O30" s="352"/>
    </row>
    <row r="35" spans="7:7">
      <c r="G35" s="351"/>
    </row>
  </sheetData>
  <mergeCells count="1">
    <mergeCell ref="B3:D3"/>
  </mergeCells>
  <pageMargins left="0.7" right="0.7" top="0.75" bottom="0.75" header="0.3" footer="0.3"/>
  <pageSetup orientation="portrait"/>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tabColor rgb="FF002060"/>
  </sheetPr>
  <dimension ref="B1:H17"/>
  <sheetViews>
    <sheetView showGridLines="0" zoomScale="130" zoomScaleNormal="130" workbookViewId="0">
      <selection activeCell="D13" sqref="D13"/>
    </sheetView>
  </sheetViews>
  <sheetFormatPr baseColWidth="10" defaultColWidth="11.5" defaultRowHeight="15"/>
  <cols>
    <col min="1" max="1" width="4.6640625" style="307" customWidth="1"/>
    <col min="2" max="2" width="32.5" style="307" customWidth="1"/>
    <col min="3" max="3" width="22.1640625" style="307" bestFit="1" customWidth="1"/>
    <col min="4" max="6" width="15.5" style="307" bestFit="1" customWidth="1"/>
    <col min="7" max="7" width="14.83203125" style="307" customWidth="1"/>
    <col min="8" max="8" width="22.6640625" style="307" customWidth="1"/>
    <col min="9" max="9" width="12.1640625" style="307" bestFit="1" customWidth="1"/>
    <col min="10" max="16384" width="11.5" style="307"/>
  </cols>
  <sheetData>
    <row r="1" spans="2:8" ht="38" customHeight="1">
      <c r="C1" s="294"/>
    </row>
    <row r="2" spans="2:8">
      <c r="C2" s="294"/>
    </row>
    <row r="3" spans="2:8">
      <c r="B3" s="879" t="s">
        <v>454</v>
      </c>
      <c r="C3" s="879"/>
      <c r="D3" s="879"/>
      <c r="E3" s="879"/>
      <c r="F3" s="879"/>
    </row>
    <row r="4" spans="2:8">
      <c r="B4" s="308"/>
      <c r="C4" s="308"/>
      <c r="D4" s="308"/>
      <c r="E4" s="308"/>
      <c r="F4" s="308"/>
    </row>
    <row r="5" spans="2:8">
      <c r="B5" s="309" t="s">
        <v>613</v>
      </c>
    </row>
    <row r="6" spans="2:8" ht="32">
      <c r="B6" s="310" t="s">
        <v>336</v>
      </c>
      <c r="C6" s="310" t="s">
        <v>455</v>
      </c>
      <c r="D6" s="310" t="s">
        <v>415</v>
      </c>
      <c r="E6" s="310" t="s">
        <v>456</v>
      </c>
      <c r="F6" s="311">
        <f>+Indice!G6</f>
        <v>45382</v>
      </c>
    </row>
    <row r="7" spans="2:8">
      <c r="B7" s="312" t="s">
        <v>457</v>
      </c>
      <c r="C7" s="313">
        <f>+'Balance Gral. Resol. 35'!H64</f>
        <v>42764000000</v>
      </c>
      <c r="D7" s="328">
        <f>+F7-C7</f>
        <v>2200000001</v>
      </c>
      <c r="E7" s="314">
        <v>0</v>
      </c>
      <c r="F7" s="313">
        <f>+'Balance Gral. Resol. 35'!G64</f>
        <v>44964000001</v>
      </c>
      <c r="G7" s="315"/>
      <c r="H7" s="316"/>
    </row>
    <row r="8" spans="2:8">
      <c r="B8" s="312" t="s">
        <v>458</v>
      </c>
      <c r="C8" s="314">
        <f>+'Balance Gral. Resol. 35'!H73</f>
        <v>8933184</v>
      </c>
      <c r="D8" s="314">
        <f>+F8-C8</f>
        <v>0</v>
      </c>
      <c r="E8" s="314">
        <v>0</v>
      </c>
      <c r="F8" s="313">
        <f>+'Balance Gral. Resol. 35'!G74</f>
        <v>8933184</v>
      </c>
      <c r="G8" s="315"/>
      <c r="H8" s="316"/>
    </row>
    <row r="9" spans="2:8">
      <c r="B9" s="312" t="s">
        <v>111</v>
      </c>
      <c r="C9" s="313">
        <f>+'Balance Gral. Resol. 35'!H70</f>
        <v>2401255227</v>
      </c>
      <c r="D9" s="317">
        <v>0</v>
      </c>
      <c r="E9" s="314">
        <v>0</v>
      </c>
      <c r="F9" s="313">
        <f>+'Balance Gral. Resol. 35'!G70</f>
        <v>2401255227</v>
      </c>
      <c r="G9" s="315"/>
      <c r="H9" s="316"/>
    </row>
    <row r="10" spans="2:8">
      <c r="B10" s="312" t="s">
        <v>122</v>
      </c>
      <c r="C10" s="314">
        <f>+'Balance Gral. Resol. 35'!H76</f>
        <v>2584693844</v>
      </c>
      <c r="D10" s="314">
        <f>F10-C10</f>
        <v>5011225026</v>
      </c>
      <c r="E10" s="314">
        <v>0</v>
      </c>
      <c r="F10" s="314">
        <f>+'Balance Gral. Resol. 35'!$G$76</f>
        <v>7595918870</v>
      </c>
      <c r="G10" s="315"/>
      <c r="H10" s="316"/>
    </row>
    <row r="11" spans="2:8">
      <c r="B11" s="312" t="s">
        <v>124</v>
      </c>
      <c r="C11" s="313">
        <f>+'Balance Gral. Resol. 35'!H77</f>
        <v>10157404660</v>
      </c>
      <c r="D11" s="314">
        <f>+'Balance Gral. Resol. 35'!$G$77</f>
        <v>1648758689</v>
      </c>
      <c r="E11" s="314">
        <f>+C11</f>
        <v>10157404660</v>
      </c>
      <c r="F11" s="313">
        <f>+'Balance Gral. Resol. 35'!$G$77</f>
        <v>1648758689</v>
      </c>
      <c r="G11" s="315"/>
      <c r="H11" s="316"/>
    </row>
    <row r="12" spans="2:8">
      <c r="B12" s="318" t="str">
        <f>+'NOTA R SALDOS Y TRANSACC'!B23</f>
        <v>Totales al 31/03/2024</v>
      </c>
      <c r="C12" s="319">
        <f>SUM(C7:C11)</f>
        <v>57916286915</v>
      </c>
      <c r="D12" s="319">
        <f>SUM(D7:D11)</f>
        <v>8859983716</v>
      </c>
      <c r="E12" s="319">
        <f>SUM(E7:E11)</f>
        <v>10157404660</v>
      </c>
      <c r="F12" s="319">
        <f>SUM(F7:F11)</f>
        <v>56618865971</v>
      </c>
      <c r="G12" s="315"/>
      <c r="H12" s="316"/>
    </row>
    <row r="13" spans="2:8">
      <c r="B13" s="318" t="str">
        <f>+'NOTA R SALDOS Y TRANSACC'!B24</f>
        <v>Totales al 31/12/2023</v>
      </c>
      <c r="C13" s="319">
        <v>48073897286</v>
      </c>
      <c r="D13" s="319">
        <v>12500340526</v>
      </c>
      <c r="E13" s="320">
        <v>3193551142</v>
      </c>
      <c r="F13" s="319">
        <v>57916286915</v>
      </c>
    </row>
    <row r="14" spans="2:8">
      <c r="D14" s="316"/>
      <c r="E14" s="316"/>
      <c r="F14" s="315"/>
    </row>
    <row r="15" spans="2:8">
      <c r="D15" s="316"/>
      <c r="E15" s="321"/>
      <c r="F15" s="322">
        <f>+F12-'Balance Gral. Resol. 35'!G79</f>
        <v>0</v>
      </c>
      <c r="G15" s="315">
        <f>+F13-'Balance Gral. Resol. 35'!H79</f>
        <v>0</v>
      </c>
    </row>
    <row r="16" spans="2:8">
      <c r="B16" s="879" t="s">
        <v>911</v>
      </c>
      <c r="C16" s="879"/>
      <c r="D16" s="879"/>
      <c r="E16" s="879"/>
      <c r="F16" s="879"/>
    </row>
    <row r="17" spans="2:2">
      <c r="B17" s="307" t="s">
        <v>459</v>
      </c>
    </row>
  </sheetData>
  <mergeCells count="2">
    <mergeCell ref="B3:F3"/>
    <mergeCell ref="B16:F16"/>
  </mergeCells>
  <hyperlinks>
    <hyperlink ref="B5" location="'Balance Gral. Resol. 30'!A1" display="'Balance Gral. Resol. 30'!A1" xr:uid="{00000000-0004-0000-1500-000000000000}"/>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tabColor rgb="FF002060"/>
  </sheetPr>
  <dimension ref="B1:E26"/>
  <sheetViews>
    <sheetView showGridLines="0" topLeftCell="A5" zoomScale="130" zoomScaleNormal="130" workbookViewId="0">
      <selection activeCell="D13" sqref="D13"/>
    </sheetView>
  </sheetViews>
  <sheetFormatPr baseColWidth="10" defaultColWidth="20.33203125" defaultRowHeight="15"/>
  <cols>
    <col min="1" max="1" width="4.6640625" customWidth="1"/>
    <col min="2" max="2" width="38.6640625" customWidth="1"/>
    <col min="6" max="8" width="20.33203125" customWidth="1"/>
  </cols>
  <sheetData>
    <row r="1" spans="2:4" ht="28.25" customHeight="1">
      <c r="B1" s="294"/>
    </row>
    <row r="4" spans="2:4">
      <c r="B4" s="846" t="s">
        <v>910</v>
      </c>
      <c r="C4" s="846"/>
      <c r="D4" s="846"/>
    </row>
    <row r="6" spans="2:4">
      <c r="B6" s="295" t="s">
        <v>632</v>
      </c>
    </row>
    <row r="7" spans="2:4">
      <c r="B7" s="896" t="s">
        <v>460</v>
      </c>
      <c r="C7" s="896"/>
      <c r="D7" s="897"/>
    </row>
    <row r="8" spans="2:4">
      <c r="B8" s="296" t="s">
        <v>336</v>
      </c>
      <c r="C8" s="297">
        <f>+Indice!G7</f>
        <v>45382</v>
      </c>
      <c r="D8" s="297">
        <f>+Indice!H7</f>
        <v>45016</v>
      </c>
    </row>
    <row r="9" spans="2:4">
      <c r="B9" s="298" t="s">
        <v>461</v>
      </c>
      <c r="C9" s="299">
        <v>0</v>
      </c>
      <c r="D9" s="299">
        <v>0</v>
      </c>
    </row>
    <row r="10" spans="2:4">
      <c r="B10" s="298" t="s">
        <v>462</v>
      </c>
      <c r="C10" s="300">
        <f>+'Estado de Resultado Resol. 35'!D14</f>
        <v>766556708</v>
      </c>
      <c r="D10" s="300">
        <f>+'Estado de Resultado Resol. 35'!E14</f>
        <v>446307580</v>
      </c>
    </row>
    <row r="11" spans="2:4">
      <c r="B11" s="298" t="s">
        <v>463</v>
      </c>
      <c r="C11" s="300">
        <f>+'Estado de Resultado Resol. 35'!D26</f>
        <v>245386435</v>
      </c>
      <c r="D11" s="300">
        <f>+'Estado de Resultado Resol. 35'!E26</f>
        <v>39574400</v>
      </c>
    </row>
    <row r="12" spans="2:4">
      <c r="B12" s="298" t="s">
        <v>464</v>
      </c>
      <c r="C12" s="300">
        <f>+'Estado de Resultado Resol. 35'!D27</f>
        <v>2398632242</v>
      </c>
      <c r="D12" s="299">
        <f>+'Estado de Resultado Resol. 35'!E27</f>
        <v>2983900800</v>
      </c>
    </row>
    <row r="13" spans="2:4">
      <c r="B13" s="298" t="s">
        <v>886</v>
      </c>
      <c r="C13" s="300">
        <f>+'Estado de Resultado Resol. 35'!D28</f>
        <v>44294860</v>
      </c>
      <c r="D13" s="299">
        <f>+'Estado de Resultado Resol. 35'!E28</f>
        <v>248874643</v>
      </c>
    </row>
    <row r="14" spans="2:4" ht="32">
      <c r="B14" s="301" t="s">
        <v>550</v>
      </c>
      <c r="C14" s="300">
        <f>+'Estado de Resultado Resol. 35'!D29</f>
        <v>0</v>
      </c>
      <c r="D14" s="299">
        <f>+'Estado de Resultado Resol. 35'!E29</f>
        <v>0</v>
      </c>
    </row>
    <row r="15" spans="2:4" ht="32">
      <c r="B15" s="301" t="str">
        <f>+'Estado de Resultado Resol. 35'!B30</f>
        <v>Ingresos por Operciones y Servicios a personas relacionadas</v>
      </c>
      <c r="C15" s="300">
        <f>+'Estado de Resultado Resol. 35'!D30</f>
        <v>0</v>
      </c>
      <c r="D15" s="299">
        <f>+'Estado de Resultado Resol. 35'!E30</f>
        <v>0</v>
      </c>
    </row>
    <row r="16" spans="2:4">
      <c r="B16" s="302" t="s">
        <v>465</v>
      </c>
      <c r="C16" s="303">
        <f>SUM(C10:C15)</f>
        <v>3454870245</v>
      </c>
      <c r="D16" s="303">
        <f>SUM(D9:D15)</f>
        <v>3718657423</v>
      </c>
    </row>
    <row r="18" spans="2:5">
      <c r="B18" s="896" t="s">
        <v>191</v>
      </c>
      <c r="C18" s="896"/>
      <c r="D18" s="896"/>
    </row>
    <row r="19" spans="2:5">
      <c r="B19" s="296" t="s">
        <v>336</v>
      </c>
      <c r="C19" s="297">
        <f>+C8</f>
        <v>45382</v>
      </c>
      <c r="D19" s="297">
        <f>+D8</f>
        <v>45016</v>
      </c>
    </row>
    <row r="20" spans="2:5">
      <c r="B20" s="298" t="s">
        <v>466</v>
      </c>
      <c r="C20" s="304">
        <f>+'Estado de Resultado Resol. 35'!D35</f>
        <v>0</v>
      </c>
      <c r="D20" s="305">
        <f>+'Estado de Resultado Resol. 35'!E35</f>
        <v>0</v>
      </c>
    </row>
    <row r="21" spans="2:5">
      <c r="B21" s="298" t="s">
        <v>467</v>
      </c>
      <c r="C21" s="304">
        <f>+'Estado de Resultado Resol. 35'!D36</f>
        <v>0</v>
      </c>
      <c r="D21" s="304">
        <f>+'Estado de Resultado Resol. 35'!E36</f>
        <v>0</v>
      </c>
    </row>
    <row r="22" spans="2:5">
      <c r="B22" s="298" t="s">
        <v>468</v>
      </c>
      <c r="C22" s="304">
        <f>+'Estado de Resultado Resol. 35'!D37</f>
        <v>1380566018</v>
      </c>
      <c r="D22" s="304">
        <f>+'Estado de Resultado Resol. 35'!E37</f>
        <v>707990619</v>
      </c>
    </row>
    <row r="23" spans="2:5">
      <c r="B23" s="302" t="s">
        <v>465</v>
      </c>
      <c r="C23" s="306">
        <f>SUM(C20:C22)</f>
        <v>1380566018</v>
      </c>
      <c r="D23" s="306">
        <f>SUM(D20:D22)</f>
        <v>707990619</v>
      </c>
    </row>
    <row r="25" spans="2:5">
      <c r="C25" s="136">
        <f>+C23-'Estado de Resultado Resol. 35'!D34</f>
        <v>0</v>
      </c>
      <c r="D25" s="136">
        <v>0</v>
      </c>
      <c r="E25" s="136"/>
    </row>
    <row r="26" spans="2:5">
      <c r="C26" s="136"/>
      <c r="D26" s="136"/>
      <c r="E26" s="136"/>
    </row>
  </sheetData>
  <mergeCells count="3">
    <mergeCell ref="B4:D4"/>
    <mergeCell ref="B7:D7"/>
    <mergeCell ref="B18:D18"/>
  </mergeCells>
  <hyperlinks>
    <hyperlink ref="B6" location="'Estado de Resultado Resol. 30'!A1" display="'Estado de Resultado Resol. 30'!A1" xr:uid="{00000000-0004-0000-1600-000000000000}"/>
  </hyperlinks>
  <pageMargins left="0.7" right="0.7" top="0.75" bottom="0.75" header="0.3" footer="0.3"/>
  <pageSetup paperSize="9" orientation="portrait"/>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tabColor rgb="FF002060"/>
  </sheetPr>
  <dimension ref="B1:J57"/>
  <sheetViews>
    <sheetView showGridLines="0" zoomScale="130" zoomScaleNormal="130" workbookViewId="0">
      <selection activeCell="D13" sqref="D13"/>
    </sheetView>
  </sheetViews>
  <sheetFormatPr baseColWidth="10" defaultColWidth="14.5" defaultRowHeight="15"/>
  <cols>
    <col min="2" max="2" width="36.5" customWidth="1"/>
    <col min="3" max="4" width="20.83203125" customWidth="1"/>
    <col min="6" max="7" width="14.5" style="667"/>
  </cols>
  <sheetData>
    <row r="1" spans="2:7">
      <c r="B1" s="898"/>
      <c r="C1" s="890"/>
      <c r="D1" s="890"/>
    </row>
    <row r="2" spans="2:7">
      <c r="B2" s="373"/>
      <c r="C2" s="373"/>
      <c r="D2" s="373"/>
    </row>
    <row r="3" spans="2:7">
      <c r="B3" s="373"/>
      <c r="C3" s="373"/>
      <c r="D3" s="373"/>
    </row>
    <row r="4" spans="2:7">
      <c r="B4" s="373"/>
      <c r="C4" s="373"/>
      <c r="D4" s="373"/>
    </row>
    <row r="5" spans="2:7">
      <c r="B5" s="879" t="s">
        <v>470</v>
      </c>
      <c r="C5" s="879"/>
      <c r="D5" s="879"/>
    </row>
    <row r="6" spans="2:7">
      <c r="B6" s="373"/>
      <c r="C6" s="373"/>
      <c r="D6" s="373"/>
    </row>
    <row r="7" spans="2:7">
      <c r="B7" s="441" t="s">
        <v>1043</v>
      </c>
      <c r="C7" s="374"/>
      <c r="D7" s="327"/>
    </row>
    <row r="8" spans="2:7">
      <c r="B8" s="296" t="s">
        <v>336</v>
      </c>
      <c r="C8" s="297">
        <f>+'NOTA V INGRESOS OPERATIVOS'!C8</f>
        <v>45382</v>
      </c>
      <c r="D8" s="297">
        <f>+'NOTA V INGRESOS OPERATIVOS'!D8</f>
        <v>45016</v>
      </c>
    </row>
    <row r="9" spans="2:7">
      <c r="B9" s="302" t="s">
        <v>471</v>
      </c>
      <c r="C9" s="375">
        <f>+'Estado de Resultado Resol. 35'!D39</f>
        <v>801296359</v>
      </c>
      <c r="D9" s="375">
        <f>+'Estado de Resultado Resol. 35'!E39</f>
        <v>844840039</v>
      </c>
      <c r="E9" s="346"/>
      <c r="F9" s="715">
        <f>+C9-'Estado de Resultado Resol. 35'!D39</f>
        <v>0</v>
      </c>
      <c r="G9" s="715">
        <f>+D9-'Estado de Resultado Resol. 35'!E39</f>
        <v>0</v>
      </c>
    </row>
    <row r="10" spans="2:7">
      <c r="B10" s="298" t="s">
        <v>193</v>
      </c>
      <c r="C10" s="376">
        <f>+'Estado de Resultado Resol. 35'!D40</f>
        <v>0</v>
      </c>
      <c r="D10" s="377">
        <f>+'Estado de Resultado Resol. 35'!E40</f>
        <v>0</v>
      </c>
    </row>
    <row r="11" spans="2:7">
      <c r="B11" s="298" t="s">
        <v>194</v>
      </c>
      <c r="C11" s="376">
        <f>+'Estado de Resultado Resol. 35'!D41</f>
        <v>450537782</v>
      </c>
      <c r="D11" s="377">
        <f>+'Estado de Resultado Resol. 35'!E41</f>
        <v>0</v>
      </c>
    </row>
    <row r="12" spans="2:7">
      <c r="B12" s="298" t="s">
        <v>472</v>
      </c>
      <c r="C12" s="753">
        <f>+'Estado de Resultado Resol. 35'!D42</f>
        <v>350758577</v>
      </c>
      <c r="D12" s="377">
        <f>+'Estado de Resultado Resol. 35'!E42</f>
        <v>844840039</v>
      </c>
    </row>
    <row r="13" spans="2:7">
      <c r="B13" s="378" t="s">
        <v>471</v>
      </c>
      <c r="C13" s="376">
        <v>0</v>
      </c>
      <c r="D13" s="379">
        <v>0</v>
      </c>
    </row>
    <row r="14" spans="2:7">
      <c r="B14" s="302"/>
      <c r="C14" s="380">
        <f>+'Estado de Resultado Resol. 35'!D44</f>
        <v>0</v>
      </c>
      <c r="D14" s="380">
        <f>+'Estado de Resultado Resol. 35'!E44</f>
        <v>0</v>
      </c>
      <c r="F14" s="715">
        <f>+C15-'Estado de Resultado Resol. 35'!D45</f>
        <v>0</v>
      </c>
      <c r="G14" s="715">
        <f>+D15-'Estado de Resultado Resol. 35'!E45</f>
        <v>0</v>
      </c>
    </row>
    <row r="15" spans="2:7">
      <c r="B15" s="302" t="s">
        <v>196</v>
      </c>
      <c r="C15" s="375">
        <f>+'Estado de Resultado Resol. 35'!D45</f>
        <v>103040268</v>
      </c>
      <c r="D15" s="375">
        <f>+'Estado de Resultado Resol. 35'!E45</f>
        <v>38853575</v>
      </c>
    </row>
    <row r="16" spans="2:7">
      <c r="B16" s="298" t="s">
        <v>197</v>
      </c>
      <c r="C16" s="377">
        <f>+'Estado de Resultado Resol. 35'!D46</f>
        <v>0</v>
      </c>
      <c r="D16" s="377">
        <f>+'Estado de Resultado Resol. 35'!E46</f>
        <v>0</v>
      </c>
    </row>
    <row r="17" spans="2:7">
      <c r="B17" s="298" t="s">
        <v>198</v>
      </c>
      <c r="C17" s="377">
        <f>+'Estado de Resultado Resol. 35'!D47</f>
        <v>0</v>
      </c>
      <c r="D17" s="377">
        <f>+'Estado de Resultado Resol. 35'!E47</f>
        <v>0</v>
      </c>
    </row>
    <row r="18" spans="2:7">
      <c r="B18" s="298" t="s">
        <v>199</v>
      </c>
      <c r="C18" s="377">
        <f>+'Estado de Resultado Resol. 35'!D48</f>
        <v>103040268</v>
      </c>
      <c r="D18" s="377">
        <f>+'Estado de Resultado Resol. 35'!E48</f>
        <v>38853575</v>
      </c>
    </row>
    <row r="19" spans="2:7">
      <c r="B19" s="302"/>
      <c r="C19" s="380">
        <f>+'Estado de Resultado Resol. 35'!D49</f>
        <v>0</v>
      </c>
      <c r="D19" s="380">
        <f>+'Estado de Resultado Resol. 35'!E49</f>
        <v>0</v>
      </c>
    </row>
    <row r="20" spans="2:7">
      <c r="B20" s="439" t="str">
        <f>'Estado de Resultado Resol. 35'!B50</f>
        <v>Gastos De Administración</v>
      </c>
      <c r="C20" s="375">
        <f>+'Estado de Resultado Resol. 35'!D50</f>
        <v>2623066834</v>
      </c>
      <c r="D20" s="375">
        <f>+'Estado de Resultado Resol. 35'!E50</f>
        <v>1900645488</v>
      </c>
      <c r="F20" s="715">
        <f>+C20-'Estado de Resultado Resol. 35'!D50</f>
        <v>0</v>
      </c>
      <c r="G20" s="715">
        <f>+D20-'Estado de Resultado Resol. 35'!E50</f>
        <v>0</v>
      </c>
    </row>
    <row r="21" spans="2:7">
      <c r="B21" s="439" t="str">
        <f>'Estado de Resultado Resol. 35'!B51</f>
        <v>Sueldos Y Otras Remuneraciones Al Person</v>
      </c>
      <c r="C21" s="380">
        <f>+'Estado de Resultado Resol. 35'!D51</f>
        <v>1094664868</v>
      </c>
      <c r="D21" s="380">
        <f>+'Estado de Resultado Resol. 35'!E51</f>
        <v>860550302</v>
      </c>
    </row>
    <row r="22" spans="2:7">
      <c r="B22" s="385" t="str">
        <f>'Estado de Resultado Resol. 35'!B52</f>
        <v>Sueldos Y Jornales</v>
      </c>
      <c r="C22" s="377">
        <f>+'Estado de Resultado Resol. 35'!D52</f>
        <v>839331941</v>
      </c>
      <c r="D22" s="377">
        <f>+'Estado de Resultado Resol. 35'!E52</f>
        <v>703706503</v>
      </c>
    </row>
    <row r="23" spans="2:7">
      <c r="B23" s="385" t="str">
        <f>'Estado de Resultado Resol. 35'!B53</f>
        <v>Aporte Patronal</v>
      </c>
      <c r="C23" s="377">
        <f>+'Estado de Resultado Resol. 35'!D53</f>
        <v>138489773</v>
      </c>
      <c r="D23" s="377">
        <f>+'Estado de Resultado Resol. 35'!E53</f>
        <v>120753524</v>
      </c>
    </row>
    <row r="24" spans="2:7">
      <c r="B24" s="385" t="str">
        <f>'Estado de Resultado Resol. 35'!B54</f>
        <v>Otros Beneficios Al Personal</v>
      </c>
      <c r="C24" s="377">
        <f>+'Estado de Resultado Resol. 35'!D54</f>
        <v>39268597</v>
      </c>
      <c r="D24" s="377">
        <f>+'Estado de Resultado Resol. 35'!E54</f>
        <v>28635816</v>
      </c>
    </row>
    <row r="25" spans="2:7">
      <c r="B25" s="385" t="str">
        <f>'Estado de Resultado Resol. 35'!B55</f>
        <v>Aguinaldos</v>
      </c>
      <c r="C25" s="377">
        <f>+'Estado de Resultado Resol. 35'!D55</f>
        <v>69944328</v>
      </c>
      <c r="D25" s="377">
        <f>+'Estado de Resultado Resol. 35'!E55</f>
        <v>2476638</v>
      </c>
    </row>
    <row r="26" spans="2:7">
      <c r="B26" s="385" t="str">
        <f>'Estado de Resultado Resol. 35'!B56</f>
        <v>Capacitacion Al Personal</v>
      </c>
      <c r="C26" s="377">
        <f>+'Estado de Resultado Resol. 35'!D56</f>
        <v>4681819</v>
      </c>
      <c r="D26" s="377">
        <f>+'Estado de Resultado Resol. 35'!E56</f>
        <v>2300000</v>
      </c>
    </row>
    <row r="27" spans="2:7">
      <c r="B27" s="385" t="str">
        <f>'Estado de Resultado Resol. 35'!B57</f>
        <v>Bonificación Familiar</v>
      </c>
      <c r="C27" s="377">
        <f>+'Estado de Resultado Resol. 35'!D57</f>
        <v>2948410</v>
      </c>
      <c r="D27" s="377">
        <f>+'Estado de Resultado Resol. 35'!E57</f>
        <v>2677821</v>
      </c>
    </row>
    <row r="28" spans="2:7">
      <c r="B28" s="439" t="str">
        <f>'Estado de Resultado Resol. 35'!B58</f>
        <v>Remuneración por Servicios Personales</v>
      </c>
      <c r="C28" s="380">
        <f>+'Estado de Resultado Resol. 35'!D58</f>
        <v>340631023</v>
      </c>
      <c r="D28" s="380">
        <f>+'Estado de Resultado Resol. 35'!E58</f>
        <v>310854708</v>
      </c>
    </row>
    <row r="29" spans="2:7">
      <c r="B29" s="385" t="str">
        <f>'Estado de Resultado Resol. 35'!B59</f>
        <v xml:space="preserve">Servicios Personales Independientes </v>
      </c>
      <c r="C29" s="377">
        <f>+'Estado de Resultado Resol. 35'!D59</f>
        <v>300022356</v>
      </c>
      <c r="D29" s="377">
        <f>+'Estado de Resultado Resol. 35'!E59</f>
        <v>302841272</v>
      </c>
    </row>
    <row r="30" spans="2:7">
      <c r="B30" s="385" t="str">
        <f>'Estado de Resultado Resol. 35'!B60</f>
        <v>Gastos De Representación</v>
      </c>
      <c r="C30" s="377">
        <f>+'Estado de Resultado Resol. 35'!D60</f>
        <v>40608667</v>
      </c>
      <c r="D30" s="377">
        <f>+'Estado de Resultado Resol. 35'!E60</f>
        <v>8013436</v>
      </c>
    </row>
    <row r="31" spans="2:7" s="381" customFormat="1">
      <c r="B31" s="439" t="str">
        <f>'Estado de Resultado Resol. 35'!B61</f>
        <v>Servicios Prestados Por Terceros</v>
      </c>
      <c r="C31" s="380">
        <f>+'Estado de Resultado Resol. 35'!D61</f>
        <v>1187770943</v>
      </c>
      <c r="D31" s="380">
        <f>+'Estado de Resultado Resol. 35'!E61</f>
        <v>729240478</v>
      </c>
      <c r="F31" s="751"/>
      <c r="G31" s="752"/>
    </row>
    <row r="32" spans="2:7">
      <c r="B32" s="385" t="str">
        <f>'Estado de Resultado Resol. 35'!B62</f>
        <v>Honorarios Profesionales</v>
      </c>
      <c r="C32" s="377">
        <f>+'Estado de Resultado Resol. 35'!D62</f>
        <v>63921773</v>
      </c>
      <c r="D32" s="377">
        <f>+'Estado de Resultado Resol. 35'!E62</f>
        <v>204414186</v>
      </c>
    </row>
    <row r="33" spans="2:10">
      <c r="B33" s="385" t="str">
        <f>'Estado de Resultado Resol. 35'!B63</f>
        <v>Servicios Contratados Ire</v>
      </c>
      <c r="C33" s="377">
        <f>+'Estado de Resultado Resol. 35'!D63</f>
        <v>340117495</v>
      </c>
      <c r="D33" s="377">
        <f>+'Estado de Resultado Resol. 35'!E63</f>
        <v>166447650</v>
      </c>
    </row>
    <row r="34" spans="2:10">
      <c r="B34" s="385" t="str">
        <f>'Estado de Resultado Resol. 35'!B64</f>
        <v>Servicios Personales Irp</v>
      </c>
      <c r="C34" s="377">
        <f>+'Estado de Resultado Resol. 35'!D64</f>
        <v>55036775</v>
      </c>
      <c r="D34" s="377">
        <f>+'Estado de Resultado Resol. 35'!E64</f>
        <v>73434770</v>
      </c>
    </row>
    <row r="35" spans="2:10">
      <c r="B35" s="385" t="str">
        <f>'Estado de Resultado Resol. 35'!B65</f>
        <v>Agua, Luz, Teléfono E Internet</v>
      </c>
      <c r="C35" s="377">
        <f>+'Estado de Resultado Resol. 35'!D65</f>
        <v>60336952</v>
      </c>
      <c r="D35" s="377">
        <f>+'Estado de Resultado Resol. 35'!E65</f>
        <v>44427379</v>
      </c>
    </row>
    <row r="36" spans="2:10">
      <c r="B36" s="385" t="str">
        <f>'Estado de Resultado Resol. 35'!B66</f>
        <v>Movilidad Y Viaticos</v>
      </c>
      <c r="C36" s="377">
        <f>+'Estado de Resultado Resol. 35'!D66</f>
        <v>378225</v>
      </c>
      <c r="D36" s="377">
        <f>+'Estado de Resultado Resol. 35'!E66</f>
        <v>203090</v>
      </c>
    </row>
    <row r="37" spans="2:10">
      <c r="B37" s="385" t="str">
        <f>'Estado de Resultado Resol. 35'!B67</f>
        <v>Combustibles Y Lubricantes</v>
      </c>
      <c r="C37" s="377">
        <f>+'Estado de Resultado Resol. 35'!D67</f>
        <v>6590244</v>
      </c>
      <c r="D37" s="377">
        <f>+'Estado de Resultado Resol. 35'!E67</f>
        <v>13945682</v>
      </c>
    </row>
    <row r="38" spans="2:10">
      <c r="B38" s="385" t="str">
        <f>'Estado de Resultado Resol. 35'!B68</f>
        <v>Reparaciones Y Mantenimientos</v>
      </c>
      <c r="C38" s="377">
        <f>+'Estado de Resultado Resol. 35'!D68</f>
        <v>9775976</v>
      </c>
      <c r="D38" s="377">
        <f>+'Estado de Resultado Resol. 35'!E68</f>
        <v>16923521</v>
      </c>
    </row>
    <row r="39" spans="2:10">
      <c r="B39" s="385" t="str">
        <f>'Estado de Resultado Resol. 35'!B69</f>
        <v>Seguros Devengados</v>
      </c>
      <c r="C39" s="377">
        <f>+'Estado de Resultado Resol. 35'!D69</f>
        <v>6191191</v>
      </c>
      <c r="D39" s="377">
        <f>+'Estado de Resultado Resol. 35'!E69</f>
        <v>5230554</v>
      </c>
    </row>
    <row r="40" spans="2:10">
      <c r="B40" s="385" t="str">
        <f>'Estado de Resultado Resol. 35'!B70</f>
        <v>Útiles De Oficina</v>
      </c>
      <c r="C40" s="377">
        <f>+'Estado de Resultado Resol. 35'!D70</f>
        <v>1944744</v>
      </c>
      <c r="D40" s="377">
        <f>+'Estado de Resultado Resol. 35'!E70</f>
        <v>2862864</v>
      </c>
    </row>
    <row r="41" spans="2:10">
      <c r="B41" s="385" t="str">
        <f>'Estado de Resultado Resol. 35'!B71</f>
        <v>Refrigerio Y Cafeteria</v>
      </c>
      <c r="C41" s="377">
        <f>+'Estado de Resultado Resol. 35'!D71</f>
        <v>19632579</v>
      </c>
      <c r="D41" s="377">
        <f>+'Estado de Resultado Resol. 35'!E71</f>
        <v>18374948</v>
      </c>
    </row>
    <row r="42" spans="2:10">
      <c r="B42" s="385" t="str">
        <f>'Estado de Resultado Resol. 35'!B72</f>
        <v>Comunicaciones Y Propagandas</v>
      </c>
      <c r="C42" s="377">
        <f>+'Estado de Resultado Resol. 35'!D72</f>
        <v>392728</v>
      </c>
      <c r="D42" s="377">
        <f>+'Estado de Resultado Resol. 35'!E72</f>
        <v>327273</v>
      </c>
    </row>
    <row r="43" spans="2:10">
      <c r="B43" s="385" t="str">
        <f>'Estado de Resultado Resol. 35'!B73</f>
        <v>Papeleria E Impresos</v>
      </c>
      <c r="C43" s="377">
        <f>+'Estado de Resultado Resol. 35'!D73</f>
        <v>5867909</v>
      </c>
      <c r="D43" s="377">
        <f>+'Estado de Resultado Resol. 35'!E73</f>
        <v>2637273</v>
      </c>
    </row>
    <row r="44" spans="2:10">
      <c r="B44" s="385" t="str">
        <f>'Estado de Resultado Resol. 35'!B74</f>
        <v>Insumos y Artículos de Limpieza</v>
      </c>
      <c r="C44" s="377">
        <f>+'Estado de Resultado Resol. 35'!D74</f>
        <v>4743010</v>
      </c>
      <c r="D44" s="377">
        <f>+'Estado de Resultado Resol. 35'!E74</f>
        <v>6028162</v>
      </c>
      <c r="I44" s="346"/>
      <c r="J44" s="346"/>
    </row>
    <row r="45" spans="2:10">
      <c r="B45" s="385" t="str">
        <f>'Estado de Resultado Resol. 35'!B75</f>
        <v>Gastos No Deducibles</v>
      </c>
      <c r="C45" s="377">
        <f>+'Estado de Resultado Resol. 35'!D75</f>
        <v>115331</v>
      </c>
      <c r="D45" s="377">
        <f>+'Estado de Resultado Resol. 35'!E75</f>
        <v>24611078</v>
      </c>
    </row>
    <row r="46" spans="2:10">
      <c r="B46" s="385" t="str">
        <f>'Estado de Resultado Resol. 35'!B76</f>
        <v>Dominios Y Suscripciones</v>
      </c>
      <c r="C46" s="377">
        <f>+'Estado de Resultado Resol. 35'!D76</f>
        <v>166160</v>
      </c>
      <c r="D46" s="377">
        <f>+'Estado de Resultado Resol. 35'!E76</f>
        <v>166160</v>
      </c>
    </row>
    <row r="47" spans="2:10">
      <c r="B47" s="385" t="str">
        <f>'Estado de Resultado Resol. 35'!B77</f>
        <v>Gastos de encomiendas y envíos</v>
      </c>
      <c r="C47" s="377">
        <f>+'Estado de Resultado Resol. 35'!D77</f>
        <v>120909</v>
      </c>
      <c r="D47" s="377">
        <f>+'Estado de Resultado Resol. 35'!E77</f>
        <v>0</v>
      </c>
    </row>
    <row r="48" spans="2:10">
      <c r="B48" s="385" t="str">
        <f>'Estado de Resultado Resol. 35'!B78</f>
        <v>Gastos Informaticos</v>
      </c>
      <c r="C48" s="377">
        <f>+'Estado de Resultado Resol. 35'!D78</f>
        <v>25721952</v>
      </c>
      <c r="D48" s="377">
        <v>0</v>
      </c>
    </row>
    <row r="49" spans="2:7">
      <c r="B49" s="385" t="str">
        <f>'Estado de Resultado Resol. 35'!B79</f>
        <v>Cesión de Uso y Utilización de Espacio</v>
      </c>
      <c r="C49" s="377">
        <f>+'Estado de Resultado Resol. 35'!D79</f>
        <v>102325249</v>
      </c>
      <c r="D49" s="377">
        <f>+'Estado de Resultado Resol. 35'!E79</f>
        <v>0</v>
      </c>
    </row>
    <row r="50" spans="2:7">
      <c r="B50" s="385" t="str">
        <f>'Estado de Resultado Resol. 35'!B80</f>
        <v>Gastos De Impuestos</v>
      </c>
      <c r="C50" s="377">
        <f>+'Estado de Resultado Resol. 35'!D80</f>
        <v>484391741</v>
      </c>
      <c r="D50" s="377">
        <f>+'Estado de Resultado Resol. 35'!E80</f>
        <v>129031270</v>
      </c>
    </row>
    <row r="51" spans="2:7" s="783" customFormat="1" ht="18">
      <c r="B51" s="781" t="str">
        <f>'Estado de Resultado Resol. 35'!B81</f>
        <v>Impuestos, Patentes, Tasas Y Otras Contr</v>
      </c>
      <c r="C51" s="782">
        <f>+'Estado de Resultado Resol. 35'!D81</f>
        <v>480891243</v>
      </c>
      <c r="D51" s="786">
        <f>+'Estado de Resultado Resol. 35'!E81</f>
        <v>71696900</v>
      </c>
      <c r="F51" s="784"/>
      <c r="G51" s="784"/>
    </row>
    <row r="52" spans="2:7">
      <c r="B52" s="385" t="str">
        <f>'Estado de Resultado Resol. 35'!B82</f>
        <v>IVA Costo</v>
      </c>
      <c r="C52" s="377">
        <f>+'Estado de Resultado Resol. 35'!D82</f>
        <v>3500498</v>
      </c>
      <c r="D52" s="785">
        <f>+'Estado de Resultado Resol. 35'!E82</f>
        <v>56499808</v>
      </c>
    </row>
    <row r="53" spans="2:7" hidden="1">
      <c r="B53" s="385">
        <f>'Estado de Resultado Resol. 35'!B83</f>
        <v>0</v>
      </c>
      <c r="C53" s="377">
        <f>+'Estado de Resultado Resol. 35'!D83</f>
        <v>0</v>
      </c>
      <c r="D53" s="785">
        <f>+'Estado de Resultado Resol. 35'!E83</f>
        <v>0</v>
      </c>
    </row>
    <row r="54" spans="2:7" hidden="1">
      <c r="B54" s="385">
        <f>'Estado de Resultado Resol. 35'!B84</f>
        <v>0</v>
      </c>
      <c r="C54" s="377">
        <f>+'Estado de Resultado Resol. 35'!D84</f>
        <v>0</v>
      </c>
      <c r="D54" s="785">
        <f>+'Estado de Resultado Resol. 35'!E84</f>
        <v>0</v>
      </c>
    </row>
    <row r="55" spans="2:7" hidden="1">
      <c r="B55" s="385">
        <f>'Estado de Resultado Resol. 35'!B85</f>
        <v>0</v>
      </c>
      <c r="C55" s="377">
        <f>+'Estado de Resultado Resol. 35'!D85</f>
        <v>0</v>
      </c>
      <c r="D55" s="785">
        <f>+'Estado de Resultado Resol. 35'!E85</f>
        <v>0</v>
      </c>
    </row>
    <row r="56" spans="2:7" hidden="1">
      <c r="B56" s="385">
        <f>'Estado de Resultado Resol. 35'!B86</f>
        <v>0</v>
      </c>
      <c r="C56" s="377">
        <f>+'Estado de Resultado Resol. 35'!D86</f>
        <v>0</v>
      </c>
      <c r="D56" s="785">
        <f>+'Estado de Resultado Resol. 35'!E86</f>
        <v>0</v>
      </c>
    </row>
    <row r="57" spans="2:7" hidden="1">
      <c r="B57" s="385">
        <f>'Estado de Resultado Resol. 35'!B87</f>
        <v>0</v>
      </c>
      <c r="C57" s="377">
        <f>+'Estado de Resultado Resol. 35'!D87</f>
        <v>0</v>
      </c>
      <c r="D57" s="785">
        <f>+'Estado de Resultado Resol. 35'!E87</f>
        <v>0</v>
      </c>
    </row>
  </sheetData>
  <sheetProtection algorithmName="SHA-512" hashValue="ZUfn29um+kxqs8wpOtXg7GRPlrmnemHHLEcvj2uw2F574ErLT9d9mw6rkfwqQLeKZel0HkHRzqZGJ3eudesF7w==" saltValue="0ZnjWyfD2YJBas3KUz5HWA==" spinCount="100000" sheet="1" objects="1" scenarios="1"/>
  <mergeCells count="2">
    <mergeCell ref="B1:D1"/>
    <mergeCell ref="B5:D5"/>
  </mergeCells>
  <phoneticPr fontId="142" type="noConversion"/>
  <hyperlinks>
    <hyperlink ref="B7" location="'Estado de Resultado Resol. 35'!A1" display="'Estado de Resultado Resol. 35'!A1" xr:uid="{CC436AB8-F778-2248-8FA3-97DA084B418D}"/>
  </hyperlinks>
  <pageMargins left="0.7" right="0.7" top="0.75" bottom="0.75" header="0.3" footer="0.3"/>
  <pageSetup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tabColor rgb="FF002060"/>
  </sheetPr>
  <dimension ref="B1:D13"/>
  <sheetViews>
    <sheetView showGridLines="0" zoomScale="130" zoomScaleNormal="130" workbookViewId="0">
      <selection activeCell="D13" sqref="D13"/>
    </sheetView>
  </sheetViews>
  <sheetFormatPr baseColWidth="10" defaultColWidth="11.5" defaultRowHeight="15"/>
  <cols>
    <col min="1" max="1" width="4.6640625" customWidth="1"/>
    <col min="2" max="2" width="37.6640625" bestFit="1" customWidth="1"/>
    <col min="3" max="4" width="14.5" bestFit="1" customWidth="1"/>
    <col min="6" max="8" width="0" hidden="1" customWidth="1"/>
  </cols>
  <sheetData>
    <row r="1" spans="2:4" ht="48" customHeight="1">
      <c r="B1" s="294"/>
    </row>
    <row r="2" spans="2:4">
      <c r="B2" s="294"/>
    </row>
    <row r="3" spans="2:4">
      <c r="B3" s="846" t="s">
        <v>913</v>
      </c>
      <c r="C3" s="846"/>
      <c r="D3" s="846"/>
    </row>
    <row r="5" spans="2:4">
      <c r="B5" s="295" t="s">
        <v>632</v>
      </c>
    </row>
    <row r="6" spans="2:4">
      <c r="B6" s="296" t="s">
        <v>336</v>
      </c>
      <c r="C6" s="297">
        <f>+'NOTA W OTROS GASTOS OPER'!C8</f>
        <v>45382</v>
      </c>
      <c r="D6" s="297">
        <f>+'NOTA W OTROS GASTOS OPER'!D8</f>
        <v>45016</v>
      </c>
    </row>
    <row r="7" spans="2:4">
      <c r="B7" s="302" t="s">
        <v>203</v>
      </c>
      <c r="C7" s="382">
        <f>+C8</f>
        <v>163722449</v>
      </c>
      <c r="D7" s="326">
        <f>+D8</f>
        <v>0</v>
      </c>
    </row>
    <row r="8" spans="2:4">
      <c r="B8" s="298" t="s">
        <v>1031</v>
      </c>
      <c r="C8" s="383">
        <f>+'Estado de Resultado Resol. 35'!D94</f>
        <v>163722449</v>
      </c>
      <c r="D8" s="305">
        <f>+'Estado de Resultado Resol. 35'!E94</f>
        <v>0</v>
      </c>
    </row>
    <row r="9" spans="2:4">
      <c r="B9" s="302" t="s">
        <v>202</v>
      </c>
      <c r="C9" s="382">
        <f>+C10</f>
        <v>176075223</v>
      </c>
      <c r="D9" s="382">
        <f>+D10</f>
        <v>191634133</v>
      </c>
    </row>
    <row r="10" spans="2:4">
      <c r="B10" s="298" t="s">
        <v>1032</v>
      </c>
      <c r="C10" s="383">
        <f>+'Estado de Resultado Resol. 35'!D93</f>
        <v>176075223</v>
      </c>
      <c r="D10" s="383">
        <f>+'Estado de Resultado Resol. 35'!E93</f>
        <v>191634133</v>
      </c>
    </row>
    <row r="11" spans="2:4">
      <c r="B11" s="302" t="s">
        <v>465</v>
      </c>
      <c r="C11" s="382">
        <f>+C9-C7</f>
        <v>12352774</v>
      </c>
      <c r="D11" s="382">
        <f>+D9-D7</f>
        <v>191634133</v>
      </c>
    </row>
    <row r="13" spans="2:4">
      <c r="C13" s="346">
        <f>+C11-'Estado de Resultado Resol. 35'!D92</f>
        <v>0</v>
      </c>
      <c r="D13" s="346">
        <f>+D11-'Estado de Resultado Resol. 35'!E92</f>
        <v>0</v>
      </c>
    </row>
  </sheetData>
  <mergeCells count="1">
    <mergeCell ref="B3:D3"/>
  </mergeCells>
  <hyperlinks>
    <hyperlink ref="B5" location="'Estado de Resultado Resol. 30'!A1" display="'Estado de Resultado Resol. 30'!A1" xr:uid="{00000000-0004-0000-1800-000000000000}"/>
  </hyperlinks>
  <pageMargins left="0.7" right="0.7" top="0.75" bottom="0.75" header="0.3" footer="0.3"/>
  <pageSetup paperSize="9" orientation="portrait"/>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tabColor rgb="FF002060"/>
  </sheetPr>
  <dimension ref="B1:D16"/>
  <sheetViews>
    <sheetView showGridLines="0" zoomScale="130" zoomScaleNormal="130" workbookViewId="0">
      <selection activeCell="D13" sqref="D13"/>
    </sheetView>
  </sheetViews>
  <sheetFormatPr baseColWidth="10" defaultColWidth="11.5" defaultRowHeight="15"/>
  <cols>
    <col min="1" max="1" width="4.6640625" customWidth="1"/>
    <col min="2" max="2" width="37.6640625" bestFit="1" customWidth="1"/>
    <col min="3" max="4" width="15.5" customWidth="1"/>
    <col min="6" max="8" width="0" hidden="1" customWidth="1"/>
  </cols>
  <sheetData>
    <row r="1" spans="2:4" ht="30" customHeight="1">
      <c r="B1" s="294"/>
    </row>
    <row r="2" spans="2:4" ht="17.5" customHeight="1"/>
    <row r="3" spans="2:4">
      <c r="B3" s="846" t="s">
        <v>914</v>
      </c>
      <c r="C3" s="846"/>
      <c r="D3" s="846"/>
    </row>
    <row r="4" spans="2:4">
      <c r="B4" s="18"/>
      <c r="C4" s="18"/>
      <c r="D4" s="18"/>
    </row>
    <row r="5" spans="2:4">
      <c r="B5" s="295" t="s">
        <v>632</v>
      </c>
    </row>
    <row r="6" spans="2:4">
      <c r="B6" s="296" t="s">
        <v>336</v>
      </c>
      <c r="C6" s="297">
        <f>+'NOTA X OTROS INGRESOS Y EGR'!C6</f>
        <v>45382</v>
      </c>
      <c r="D6" s="297">
        <f>+'NOTA X OTROS INGRESOS Y EGR'!D6</f>
        <v>45016</v>
      </c>
    </row>
    <row r="7" spans="2:4">
      <c r="B7" s="302" t="s">
        <v>473</v>
      </c>
      <c r="C7" s="305"/>
      <c r="D7" s="325"/>
    </row>
    <row r="8" spans="2:4">
      <c r="B8" s="298" t="s">
        <v>474</v>
      </c>
      <c r="C8" s="305">
        <f>+'Estado de Resultado Resol. 35'!D99</f>
        <v>29735444</v>
      </c>
      <c r="D8" s="305">
        <f>+'Estado de Resultado Resol. 35'!E99</f>
        <v>2253228818</v>
      </c>
    </row>
    <row r="9" spans="2:4">
      <c r="B9" s="298" t="s">
        <v>206</v>
      </c>
      <c r="C9" s="305">
        <f>+'Estado de Resultado Resol. 35'!D100</f>
        <v>1098905838</v>
      </c>
      <c r="D9" s="305">
        <f>+'Estado de Resultado Resol. 35'!E100</f>
        <v>1892720717</v>
      </c>
    </row>
    <row r="10" spans="2:4">
      <c r="B10" s="302" t="s">
        <v>465</v>
      </c>
      <c r="C10" s="306">
        <f>SUM(C8:C9)</f>
        <v>1128641282</v>
      </c>
      <c r="D10" s="306">
        <f>SUM(D8:D9)</f>
        <v>4145949535</v>
      </c>
    </row>
    <row r="11" spans="2:4">
      <c r="B11" s="302" t="s">
        <v>475</v>
      </c>
      <c r="C11" s="305"/>
      <c r="D11" s="305"/>
    </row>
    <row r="12" spans="2:4">
      <c r="B12" s="298" t="s">
        <v>476</v>
      </c>
      <c r="C12" s="304">
        <f>'Estado de Resultado Resol. 35'!D102</f>
        <v>577413700</v>
      </c>
      <c r="D12" s="304">
        <f>'Estado de Resultado Resol. 35'!E102</f>
        <v>5646970053</v>
      </c>
    </row>
    <row r="13" spans="2:4">
      <c r="B13" s="298" t="s">
        <v>206</v>
      </c>
      <c r="C13" s="304">
        <f>'Estado de Resultado Resol. 35'!D103</f>
        <v>365432219</v>
      </c>
      <c r="D13" s="304">
        <f>'Estado de Resultado Resol. 35'!E103</f>
        <v>1078321621</v>
      </c>
    </row>
    <row r="14" spans="2:4">
      <c r="B14" s="302" t="s">
        <v>465</v>
      </c>
      <c r="C14" s="380">
        <f>SUM(C12:C13)</f>
        <v>942845919</v>
      </c>
      <c r="D14" s="380">
        <f>SUM(D12:D13)</f>
        <v>6725291674</v>
      </c>
    </row>
    <row r="15" spans="2:4">
      <c r="B15" s="302" t="s">
        <v>858</v>
      </c>
      <c r="C15" s="380">
        <f>+C10-C14</f>
        <v>185795363</v>
      </c>
      <c r="D15" s="380">
        <f>+D10-D14</f>
        <v>-2579342139</v>
      </c>
    </row>
    <row r="16" spans="2:4">
      <c r="C16" s="346">
        <f>+C15-'Estado de Resultado Resol. 35'!D96</f>
        <v>0</v>
      </c>
      <c r="D16" s="346">
        <f>+D15-'Estado de Resultado Resol. 35'!E96</f>
        <v>0</v>
      </c>
    </row>
  </sheetData>
  <mergeCells count="1">
    <mergeCell ref="B3:D3"/>
  </mergeCells>
  <hyperlinks>
    <hyperlink ref="B5" location="'Estado de Resultado Resol. 30'!A1" display="'Estado de Resultado Resol. 30'!A1"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tabColor rgb="FF002060"/>
  </sheetPr>
  <dimension ref="B1:D16"/>
  <sheetViews>
    <sheetView showGridLines="0" zoomScale="130" zoomScaleNormal="130" workbookViewId="0">
      <selection activeCell="D13" sqref="D13"/>
    </sheetView>
  </sheetViews>
  <sheetFormatPr baseColWidth="10" defaultColWidth="11.5" defaultRowHeight="15"/>
  <cols>
    <col min="1" max="1" width="4.6640625" customWidth="1"/>
    <col min="2" max="2" width="37.6640625" bestFit="1" customWidth="1"/>
    <col min="3" max="3" width="15.5" bestFit="1" customWidth="1"/>
    <col min="4" max="4" width="15.1640625" bestFit="1" customWidth="1"/>
    <col min="6" max="8" width="0" hidden="1" customWidth="1"/>
  </cols>
  <sheetData>
    <row r="1" spans="2:4" ht="34.25" customHeight="1">
      <c r="B1" s="294"/>
    </row>
    <row r="4" spans="2:4">
      <c r="B4" s="899" t="s">
        <v>915</v>
      </c>
      <c r="C4" s="899"/>
      <c r="D4" s="899"/>
    </row>
    <row r="5" spans="2:4">
      <c r="B5" s="384"/>
      <c r="C5" s="384"/>
      <c r="D5" s="384"/>
    </row>
    <row r="6" spans="2:4">
      <c r="B6" s="295" t="s">
        <v>632</v>
      </c>
    </row>
    <row r="7" spans="2:4">
      <c r="B7" s="296" t="s">
        <v>336</v>
      </c>
      <c r="C7" s="297">
        <f>+'NOTA Y RESULTADOS FINANC'!C6</f>
        <v>45382</v>
      </c>
      <c r="D7" s="324">
        <f>+'NOTA Y RESULTADOS FINANC'!D6</f>
        <v>45016</v>
      </c>
    </row>
    <row r="8" spans="2:4">
      <c r="B8" s="302" t="s">
        <v>477</v>
      </c>
      <c r="C8" s="386">
        <f>+C11-C15</f>
        <v>142577750</v>
      </c>
      <c r="D8" s="386">
        <f>+D11-D15</f>
        <v>5804204399</v>
      </c>
    </row>
    <row r="9" spans="2:4">
      <c r="B9" s="298" t="s">
        <v>902</v>
      </c>
      <c r="D9" s="385">
        <f>'Estado de Resultado Resol. 35'!E106</f>
        <v>17276153537</v>
      </c>
    </row>
    <row r="10" spans="2:4">
      <c r="B10" s="298" t="s">
        <v>859</v>
      </c>
      <c r="C10" s="385">
        <f>'Estado de Resultado Resol. 35'!D106</f>
        <v>142577750</v>
      </c>
      <c r="D10" s="383"/>
    </row>
    <row r="11" spans="2:4">
      <c r="B11" s="302" t="s">
        <v>465</v>
      </c>
      <c r="C11" s="386">
        <f>SUM(C10)</f>
        <v>142577750</v>
      </c>
      <c r="D11" s="386">
        <f>SUM(D9)</f>
        <v>17276153537</v>
      </c>
    </row>
    <row r="12" spans="2:4">
      <c r="B12" s="302" t="s">
        <v>478</v>
      </c>
      <c r="C12" s="302"/>
      <c r="D12" s="302"/>
    </row>
    <row r="13" spans="2:4">
      <c r="B13" s="298" t="s">
        <v>974</v>
      </c>
      <c r="C13" s="385">
        <v>0</v>
      </c>
      <c r="D13" s="385">
        <v>0</v>
      </c>
    </row>
    <row r="14" spans="2:4">
      <c r="B14" s="298" t="s">
        <v>479</v>
      </c>
      <c r="C14" s="385">
        <f>'Estado de Resultado Resol. 35'!D107-C13</f>
        <v>0</v>
      </c>
      <c r="D14" s="385">
        <f>+'Estado de Resultado Resol. 35'!E107</f>
        <v>11471949138</v>
      </c>
    </row>
    <row r="15" spans="2:4">
      <c r="B15" s="302" t="s">
        <v>465</v>
      </c>
      <c r="C15" s="386">
        <f>SUM(C13:C14)</f>
        <v>0</v>
      </c>
      <c r="D15" s="386">
        <f>SUM(D14)</f>
        <v>11471949138</v>
      </c>
    </row>
    <row r="16" spans="2:4" ht="15.5" customHeight="1">
      <c r="C16" s="346">
        <f>+C11-C15-'Estado de Resultado Resol. 35'!D105</f>
        <v>0</v>
      </c>
      <c r="D16" s="346">
        <f>+D11-D15-'Estado de Resultado Resol. 35'!E105</f>
        <v>0</v>
      </c>
    </row>
  </sheetData>
  <mergeCells count="1">
    <mergeCell ref="B4:D4"/>
  </mergeCells>
  <hyperlinks>
    <hyperlink ref="B6" location="'Estado de Resultado Resol. 35'!A1" display="Estado de Resultado Resol. 30'!A1" xr:uid="{00000000-0004-0000-1A00-000000000000}"/>
  </hyperlinks>
  <pageMargins left="0.7" right="0.7" top="0.75" bottom="0.75" header="0.3" footer="0.3"/>
  <pageSetup paperSize="9" orientation="portrait"/>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tabColor rgb="FF002060"/>
  </sheetPr>
  <dimension ref="B1:H21"/>
  <sheetViews>
    <sheetView showGridLines="0" topLeftCell="A6" zoomScale="130" zoomScaleNormal="130" workbookViewId="0">
      <selection activeCell="D13" sqref="D13"/>
    </sheetView>
  </sheetViews>
  <sheetFormatPr baseColWidth="10" defaultColWidth="9.1640625" defaultRowHeight="15"/>
  <cols>
    <col min="1" max="1" width="4.6640625" customWidth="1"/>
    <col min="2" max="2" width="93.1640625" customWidth="1"/>
    <col min="3" max="5" width="11.5" customWidth="1"/>
    <col min="6" max="8" width="11.5" hidden="1" customWidth="1"/>
    <col min="9" max="255" width="11.5" customWidth="1"/>
  </cols>
  <sheetData>
    <row r="1" spans="2:4" ht="42" customHeight="1">
      <c r="B1" s="294"/>
    </row>
    <row r="5" spans="2:4">
      <c r="B5" s="387" t="s">
        <v>480</v>
      </c>
    </row>
    <row r="6" spans="2:4">
      <c r="B6" s="388" t="s">
        <v>916</v>
      </c>
    </row>
    <row r="7" spans="2:4">
      <c r="B7" s="307" t="s">
        <v>481</v>
      </c>
      <c r="D7" s="207"/>
    </row>
    <row r="8" spans="2:4">
      <c r="B8" s="388" t="s">
        <v>917</v>
      </c>
    </row>
    <row r="9" spans="2:4">
      <c r="B9" s="307" t="s">
        <v>481</v>
      </c>
    </row>
    <row r="10" spans="2:4">
      <c r="B10" s="388" t="s">
        <v>918</v>
      </c>
    </row>
    <row r="11" spans="2:4" ht="54.75" customHeight="1">
      <c r="B11" s="389" t="s">
        <v>860</v>
      </c>
    </row>
    <row r="12" spans="2:4">
      <c r="B12" s="387" t="s">
        <v>482</v>
      </c>
    </row>
    <row r="13" spans="2:4">
      <c r="B13" s="307" t="s">
        <v>483</v>
      </c>
    </row>
    <row r="14" spans="2:4" ht="33.75" customHeight="1">
      <c r="B14" s="390" t="s">
        <v>919</v>
      </c>
    </row>
    <row r="15" spans="2:4">
      <c r="B15" s="307" t="s">
        <v>484</v>
      </c>
    </row>
    <row r="16" spans="2:4" ht="16">
      <c r="B16" s="390" t="s">
        <v>485</v>
      </c>
    </row>
    <row r="17" spans="2:2">
      <c r="B17" s="307" t="s">
        <v>484</v>
      </c>
    </row>
    <row r="18" spans="2:2" ht="16">
      <c r="B18" s="390" t="s">
        <v>486</v>
      </c>
    </row>
    <row r="19" spans="2:2">
      <c r="B19" s="307" t="s">
        <v>484</v>
      </c>
    </row>
    <row r="20" spans="2:2" ht="16">
      <c r="B20" s="390" t="s">
        <v>487</v>
      </c>
    </row>
    <row r="21" spans="2:2">
      <c r="B21" s="307" t="s">
        <v>488</v>
      </c>
    </row>
  </sheetData>
  <pageMargins left="0.7" right="0.7" top="0.75" bottom="0.75" header="0.3" footer="0.3"/>
  <drawing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b9YVV/DPulQJ3eailg7avow1Y9nsYc7fhXfexFDMAJo=</DigestValue>
    </Reference>
    <Reference Type="http://www.w3.org/2000/09/xmldsig#Object" URI="#idOfficeObject">
      <DigestMethod Algorithm="http://www.w3.org/2001/04/xmlenc#sha256"/>
      <DigestValue>LItZFc60zeUMxXS7+lC70tv7SHEikq8a8j/CsiZ/CR4=</DigestValue>
    </Reference>
    <Reference Type="http://uri.etsi.org/01903#SignedProperties" URI="#idSignedProperties">
      <Transforms>
        <Transform Algorithm="http://www.w3.org/TR/2001/REC-xml-c14n-20010315"/>
      </Transforms>
      <DigestMethod Algorithm="http://www.w3.org/2001/04/xmlenc#sha256"/>
      <DigestValue>77UIBGVT4Cl1ROS2kHgfrM7UEWqc4XlTFZ97e5sIdio=</DigestValue>
    </Reference>
    <Reference Type="http://www.w3.org/2000/09/xmldsig#Object" URI="#idValidSigLnImg">
      <DigestMethod Algorithm="http://www.w3.org/2001/04/xmlenc#sha256"/>
      <DigestValue>h9gYOIK+pDeTL8Y7jZNOQogh7x3mYA+BGgjWHw76sfw=</DigestValue>
    </Reference>
    <Reference Type="http://www.w3.org/2000/09/xmldsig#Object" URI="#idInvalidSigLnImg">
      <DigestMethod Algorithm="http://www.w3.org/2001/04/xmlenc#sha256"/>
      <DigestValue>h4paZY5tvH0nLDqHhu53nETAlwIjN1so7rlgP/15NxE=</DigestValue>
    </Reference>
  </SignedInfo>
  <SignatureValue>OKebPVqZ3IBYlvDR9uQI+pj67sRSbd6jvK1M+tRWHMFBaT3pE9ezB/4iJWQ1gj1zmaLEwl/syQ3N
bYBhyM5OASPQiMVsBY1iX+dw4mzbNSY8khppCwT2+2REAgUa7jwcIQ0WAPmKUGrVT8q6/xwD+Y6K
YYk/lLXbUVzT8n3hV1ykXy2mmWosuLsZXL3Ycv8kTScYHOZVkcr5WyAfiDsKx8wIR5ms/HSjtTWS
ONrAq3t5cGG/lDn6zN1VMm2iYcaOEOJwvb3joa6xtkY3edomzLL96VI6KYzaqFAoJVDrggkRxMhr
IGJNVgzgfHj+n+/9Ej4ZzaLO1RjoZNVixyWJCg==</SignatureValue>
  <KeyInfo>
    <X509Data>
      <X509Certificate>MIIIoTCCBomgAwIBAgIId6JfhdIwL1IwDQYJKoZIhvcNAQELBQAwWjEaMBgGA1UEAwwRQ0EtRE9DVU1FTlRBIFMuQS4xFjAUBgNVBAUTDVJVQzgwMDUwMTcyLTExFzAVBgNVBAoMDkRPQ1VNRU5UQSBTLkEuMQswCQYDVQQGEwJQWTAeFw0yMzA0MTMxODU3MDBaFw0yNTA0MTIxODU3MDBaMIHVMTEwLwYDVQQDDChGRURFUklDTyBTRUJBU1RJQU4gT1BPUlRPIExFSVZBIEVTUElOT0xBMRIwEAYDVQQFEwlDSTcxNzM5OTMxGzAZBgNVBCoMEkZFREVSSUNPIFNFQkFTVElBTjEeMBwGA1UEBAwVT1BPUlRPIExFSVZBIEVTUElOT0xBMQswCQYDVQQLDAJGMjE1MDMGA1UECgwsQ0VSVElGSUNBRE8gQ1VBTElGSUNBRE8gREUgRklSTUEgRUxFQ1RST05JQ0ExCzAJBgNVBAYTAlBZMIIBIjANBgkqhkiG9w0BAQEFAAOCAQ8AMIIBCgKCAQEA7ehxuzTr9lUqc3Zu5W20kxP5N0l77gNINkJgvJcT2wMkqLyC5mD2iIB9RdEs+JPPqiUmkW4s64hmHSUV5fxbl3mA98ADbig4aXoCMAD1VQtkxuYnQntxvk0+/Dc8hDtTSgdia8PJABprAYeiAv6j9FpLH8spA84Go2gDoIKcyWXJjYZv0Z+NqxKSJHjCT1u6vBviL/MnM5OqF4NeCLfRL8ubAI0DIxSo182AIlziJr09r3VZdBRrbhClFTfJHlUM7e6yG3hZKM5OrhwPQ9k8r1y1f++eXIDV/MJxbQ15Z3puw+zGvL426C3wfZQEhEH6AZShUzFhFf/UM6QJkdr7z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c2ViYXN0aWFub3BvcnRv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t3vzhmsKWIwc7bdFlgjm1zmTMGMA4GA1UdDwEB/wQEAwIF4DANBgkqhkiG9w0BAQsFAAOCAgEAIw2+mKWx0cdBN8RJLbSqhKRJTMtUO0R0CP5LABk7ePGVKG7nGR4kYBzloC9FoDAfYCmFrIn1t8zYggGn1FE9t+rW26BSIDYD8SpLuA4ys4UlF/xmv18vYbJJ38WDx9G571HkbLRGq9FTsOo9rPWXK2A0LOugpHWIZx2BULa3FW3n7gArNlIdBfUtA989G8WWZyjB4BU0+SAYf9rYo3ceOCgGLW5e5+Oq7Je++1rwkQXoTgUAKp6GfzD4qHPOLO2UGwXDfTwKcBegT3VZYgzOu8+tW6tsLTfE38We4JTaz1HzrEIRTJjUWxteHjUOGqHkl4PQH/jy57YK5uXNp4PqMFetvn7OFv0UDJ7LU8F+IOQiLCigP2myn5sgM+EBGlxQacIa6RzRTVvx17IBEPLA6IkCjXFsm45AK/udTBYEG1H6hpGfTfHOSxNrtvkRpIFmFqd726H5X6LpwV8kcV8dBHIAC3Q6GbUauvYwNZylP3Tq5RgqEFfspHtTEGOhbn6LHqVyZcsjxg+VLtRLY5zQeS8l8wa5vdipOpD+LEwlCAfuCOJWctHLMxfgq94p3DC3tgb2R2Ec2GtTKtHQZw4JcXRswks/Vgv6juR5YxY++Pto0CaSNkr7pupCVu4cK/fHCEfG+cYU8FdUMVORjDUmBdXJwCnr3F8FLCFcxrdYoQ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ZhGHJHkWfM/TLpdjUpFF+Ox5RuD+Ex/8qBC8jcOeFsk=</DigestValue>
      </Reference>
      <Reference URI="/xl/calcChain.xml?ContentType=application/vnd.openxmlformats-officedocument.spreadsheetml.calcChain+xml">
        <DigestMethod Algorithm="http://www.w3.org/2001/04/xmlenc#sha256"/>
        <DigestValue>UnYz3jD9OgZbOSbQqlq73KaJtXsI6r1uU8oxPmAhLEk=</DigestValue>
      </Reference>
      <Reference URI="/xl/comments1.xml?ContentType=application/vnd.openxmlformats-officedocument.spreadsheetml.comments+xml">
        <DigestMethod Algorithm="http://www.w3.org/2001/04/xmlenc#sha256"/>
        <DigestValue>GgIistqq6lM8eThMspEkWjkNNXXsxJnQ99rUviUumEE=</DigestValue>
      </Reference>
      <Reference URI="/xl/comments2.xml?ContentType=application/vnd.openxmlformats-officedocument.spreadsheetml.comments+xml">
        <DigestMethod Algorithm="http://www.w3.org/2001/04/xmlenc#sha256"/>
        <DigestValue>bpXGtA7Fbj1NOg3fSsXOe0URuwKjYldqlHRmtUhXUbg=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QBGRECwR0XOmOfLaC+mT0g4rVxEIMgWxf6UbzIzBS2M=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7uvnapVg0/Y3PmP7gmt4GR0ywN9FnOr8ujPWXu0tkj4=</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rJxMnzeU9eTlC6zMQFEz88mU6dcMOQWWzK0onhOH5Rg=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wiVXcumh6XRk4gh9ePNTZYLp6zAWq5kSxnA3Dnf6ChM=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MWO52TusuC6HBjk/jKqQbr4b/cGPk1HPL5gMkQXvhjg=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WucWt59+Ya9ds73FAtdeK0yBo3jdFNm8cEbwTlEVgog=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sFkbjBQ210f/6OZ2/s0ZyG6fwKVn1+Q/VUMl+RfdppA=</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jcdjE7CI5cOc8SWLiXvvSgcAJQTkajAMN9vCiRmxV5s=</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2XEJzTeHFmlBxwDTFLW04cOe0zHEItv5/9XmjJ/7zSc=</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pYBTBUOMcRvE6spqZliIq/D8kueE3P0yqmFZCQjrxTU=</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NdrNV4OTE/kTC6PmJWNAw3AXczhtLiDBpKGMk859sIg=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tZ/VXIVJP/94RMYzaAXufLc42FzGsqsL6XY7jc6JzAA=</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jyhYPhXJVl9Z6NquIRkNP5P8m5FLQxYEOhh/7hLUceY=</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bAiF7p/DurY4h7897uGkjqNg+hAkgDlUMXRhqN+v87I=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UBiG4OO9pO3Buq2Hy9XWt8W76p4HRSLuhF2Z+smRGfE=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SzUwfM+070WfaihxKf2Tz9lK1xmsim2Zq7/Kq5lbAZ0=</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t4ijl1+v8IzzX/jMcI30Wqf1ef/NpgEjiPHxDPAoTmM=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8lZnWYrt8tB8aouUUDyUhZImLeEXtf0jolkx+Yi7024=</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j79VH7ko70R7pttbrbb54NwBUX8PiGH2zPclev8hocs=</DigestValue>
      </Reference>
      <Reference URI="/xl/drawings/drawing1.xml?ContentType=application/vnd.openxmlformats-officedocument.drawing+xml">
        <DigestMethod Algorithm="http://www.w3.org/2001/04/xmlenc#sha256"/>
        <DigestValue>iLEv8NOi2g5DFtsizk6NwXSs3DdSHVB4TDwoEa+Xi7U=</DigestValue>
      </Reference>
      <Reference URI="/xl/drawings/drawing10.xml?ContentType=application/vnd.openxmlformats-officedocument.drawing+xml">
        <DigestMethod Algorithm="http://www.w3.org/2001/04/xmlenc#sha256"/>
        <DigestValue>dGKUVUDO4Hd03VBaMwphDlqN322f85Pum9/Kq3cY/F8=</DigestValue>
      </Reference>
      <Reference URI="/xl/drawings/drawing11.xml?ContentType=application/vnd.openxmlformats-officedocument.drawing+xml">
        <DigestMethod Algorithm="http://www.w3.org/2001/04/xmlenc#sha256"/>
        <DigestValue>Xvp9BookUB0BzQsQYq4bwje4z8wm6CLZYYgtuMeYr88=</DigestValue>
      </Reference>
      <Reference URI="/xl/drawings/drawing12.xml?ContentType=application/vnd.openxmlformats-officedocument.drawing+xml">
        <DigestMethod Algorithm="http://www.w3.org/2001/04/xmlenc#sha256"/>
        <DigestValue>f6u2xoqNEL+BUwRIWmL7dMP7SRFmGq3QtwE5X6zU4Kk=</DigestValue>
      </Reference>
      <Reference URI="/xl/drawings/drawing13.xml?ContentType=application/vnd.openxmlformats-officedocument.drawing+xml">
        <DigestMethod Algorithm="http://www.w3.org/2001/04/xmlenc#sha256"/>
        <DigestValue>U9WtVfh7rGAdkTjGMWLpeyqnhlY0Xk24Ey0GbRDv49g=</DigestValue>
      </Reference>
      <Reference URI="/xl/drawings/drawing14.xml?ContentType=application/vnd.openxmlformats-officedocument.drawing+xml">
        <DigestMethod Algorithm="http://www.w3.org/2001/04/xmlenc#sha256"/>
        <DigestValue>qTWU9BqpiouEqOPjZgTuJBwVvE+oowdwo87CeeFxToI=</DigestValue>
      </Reference>
      <Reference URI="/xl/drawings/drawing15.xml?ContentType=application/vnd.openxmlformats-officedocument.drawing+xml">
        <DigestMethod Algorithm="http://www.w3.org/2001/04/xmlenc#sha256"/>
        <DigestValue>DY5d5tOu5ol11c1rR9aBxWeETX6Q/gTzY+te+bSCScs=</DigestValue>
      </Reference>
      <Reference URI="/xl/drawings/drawing16.xml?ContentType=application/vnd.openxmlformats-officedocument.drawing+xml">
        <DigestMethod Algorithm="http://www.w3.org/2001/04/xmlenc#sha256"/>
        <DigestValue>9FasjpDIeJUvN2dZlk+ETa//qrbRncZtphhYCeo2RH8=</DigestValue>
      </Reference>
      <Reference URI="/xl/drawings/drawing17.xml?ContentType=application/vnd.openxmlformats-officedocument.drawing+xml">
        <DigestMethod Algorithm="http://www.w3.org/2001/04/xmlenc#sha256"/>
        <DigestValue>4jQGTbe4TSqtisgr6X5El+GKU0rCzLY6f+s0riMXims=</DigestValue>
      </Reference>
      <Reference URI="/xl/drawings/drawing18.xml?ContentType=application/vnd.openxmlformats-officedocument.drawing+xml">
        <DigestMethod Algorithm="http://www.w3.org/2001/04/xmlenc#sha256"/>
        <DigestValue>hXlbdPeAhyWc8mQb7p5KTOQzyArfalSY4VuHQ8UbTvc=</DigestValue>
      </Reference>
      <Reference URI="/xl/drawings/drawing19.xml?ContentType=application/vnd.openxmlformats-officedocument.drawing+xml">
        <DigestMethod Algorithm="http://www.w3.org/2001/04/xmlenc#sha256"/>
        <DigestValue>pGOHBayKv3B0S6jHpNrCTUOm/uPtsSZIuHveVHfh+A8=</DigestValue>
      </Reference>
      <Reference URI="/xl/drawings/drawing2.xml?ContentType=application/vnd.openxmlformats-officedocument.drawing+xml">
        <DigestMethod Algorithm="http://www.w3.org/2001/04/xmlenc#sha256"/>
        <DigestValue>M2S/Po87/G8I/qOB0nxRJP+upmsrM3RCjITsiU9gG3c=</DigestValue>
      </Reference>
      <Reference URI="/xl/drawings/drawing20.xml?ContentType=application/vnd.openxmlformats-officedocument.drawing+xml">
        <DigestMethod Algorithm="http://www.w3.org/2001/04/xmlenc#sha256"/>
        <DigestValue>7ybzdYLBjXrq98Lz4L0pIhCcXYspACI4LY8zuqVQfMw=</DigestValue>
      </Reference>
      <Reference URI="/xl/drawings/drawing21.xml?ContentType=application/vnd.openxmlformats-officedocument.drawing+xml">
        <DigestMethod Algorithm="http://www.w3.org/2001/04/xmlenc#sha256"/>
        <DigestValue>v8B94MfOtXxV5lkFQEoOJo9qIYsIbMZecvjUin0EP5g=</DigestValue>
      </Reference>
      <Reference URI="/xl/drawings/drawing22.xml?ContentType=application/vnd.openxmlformats-officedocument.drawing+xml">
        <DigestMethod Algorithm="http://www.w3.org/2001/04/xmlenc#sha256"/>
        <DigestValue>foRcl0CrqMKI33rDsN5eUYuqmwk9+ts0mN1N8ChkamQ=</DigestValue>
      </Reference>
      <Reference URI="/xl/drawings/drawing23.xml?ContentType=application/vnd.openxmlformats-officedocument.drawing+xml">
        <DigestMethod Algorithm="http://www.w3.org/2001/04/xmlenc#sha256"/>
        <DigestValue>z9Sbs9xjHXL9UNx3qh2F4ksvf5y0aK0J4T7q6ROICOU=</DigestValue>
      </Reference>
      <Reference URI="/xl/drawings/drawing24.xml?ContentType=application/vnd.openxmlformats-officedocument.drawing+xml">
        <DigestMethod Algorithm="http://www.w3.org/2001/04/xmlenc#sha256"/>
        <DigestValue>fEvwN+EoGKfJNpB76l3PPgogAXPiPEdMr/xtfp6oCZk=</DigestValue>
      </Reference>
      <Reference URI="/xl/drawings/drawing25.xml?ContentType=application/vnd.openxmlformats-officedocument.drawing+xml">
        <DigestMethod Algorithm="http://www.w3.org/2001/04/xmlenc#sha256"/>
        <DigestValue>mFE5xjCi3TisXDu4Arkr1mCggWKoYLJAW5OyhhbFOVs=</DigestValue>
      </Reference>
      <Reference URI="/xl/drawings/drawing26.xml?ContentType=application/vnd.openxmlformats-officedocument.drawing+xml">
        <DigestMethod Algorithm="http://www.w3.org/2001/04/xmlenc#sha256"/>
        <DigestValue>PJFjBWdWkjWOcQTXk/w89cwkSOV5Pr3a0/auuDPi9D4=</DigestValue>
      </Reference>
      <Reference URI="/xl/drawings/drawing27.xml?ContentType=application/vnd.openxmlformats-officedocument.drawing+xml">
        <DigestMethod Algorithm="http://www.w3.org/2001/04/xmlenc#sha256"/>
        <DigestValue>IwN0CwkULAx2mzdl3R1FngvHo6blF5sg0kFy8SrbAy4=</DigestValue>
      </Reference>
      <Reference URI="/xl/drawings/drawing3.xml?ContentType=application/vnd.openxmlformats-officedocument.drawing+xml">
        <DigestMethod Algorithm="http://www.w3.org/2001/04/xmlenc#sha256"/>
        <DigestValue>LOpwH1KMamzvNY3Png9pm429QkXZ5BMcvMwi4TQyTAo=</DigestValue>
      </Reference>
      <Reference URI="/xl/drawings/drawing4.xml?ContentType=application/vnd.openxmlformats-officedocument.drawing+xml">
        <DigestMethod Algorithm="http://www.w3.org/2001/04/xmlenc#sha256"/>
        <DigestValue>wjT3Lg6pfPV6YBMx9IDQl1RnDrKTWSpq46waXF11eos=</DigestValue>
      </Reference>
      <Reference URI="/xl/drawings/drawing5.xml?ContentType=application/vnd.openxmlformats-officedocument.drawing+xml">
        <DigestMethod Algorithm="http://www.w3.org/2001/04/xmlenc#sha256"/>
        <DigestValue>7OexytoHNNKXuD3F52VC0xuIwi3pIv4eMqXJRDAMk4Y=</DigestValue>
      </Reference>
      <Reference URI="/xl/drawings/drawing6.xml?ContentType=application/vnd.openxmlformats-officedocument.drawing+xml">
        <DigestMethod Algorithm="http://www.w3.org/2001/04/xmlenc#sha256"/>
        <DigestValue>6la5PHoQGnBr/4Yb/oQFHRurvMqJZDugu/u5MmfnMmY=</DigestValue>
      </Reference>
      <Reference URI="/xl/drawings/drawing7.xml?ContentType=application/vnd.openxmlformats-officedocument.drawing+xml">
        <DigestMethod Algorithm="http://www.w3.org/2001/04/xmlenc#sha256"/>
        <DigestValue>Br/Ho7U6vf1fXmKSIFPkSTD6b72Q+4chd3Aq/Kgc0Fs=</DigestValue>
      </Reference>
      <Reference URI="/xl/drawings/drawing8.xml?ContentType=application/vnd.openxmlformats-officedocument.drawing+xml">
        <DigestMethod Algorithm="http://www.w3.org/2001/04/xmlenc#sha256"/>
        <DigestValue>hY3m3T/17Ca5Isy2gWkQyyfoYBrshJpspHD116ik1eE=</DigestValue>
      </Reference>
      <Reference URI="/xl/drawings/drawing9.xml?ContentType=application/vnd.openxmlformats-officedocument.drawing+xml">
        <DigestMethod Algorithm="http://www.w3.org/2001/04/xmlenc#sha256"/>
        <DigestValue>7Qctwc8D5t/29Dyurr23i5HnzA7Dqa1PFFOd791abHE=</DigestValue>
      </Reference>
      <Reference URI="/xl/drawings/vmlDrawing1.vml?ContentType=application/vnd.openxmlformats-officedocument.vmlDrawing">
        <DigestMethod Algorithm="http://www.w3.org/2001/04/xmlenc#sha256"/>
        <DigestValue>zS+QjW3GAxMQ4RmZTaNcfZhJqtgV5VW9fdd24HhPyVQ=</DigestValue>
      </Reference>
      <Reference URI="/xl/drawings/vmlDrawing2.vml?ContentType=application/vnd.openxmlformats-officedocument.vmlDrawing">
        <DigestMethod Algorithm="http://www.w3.org/2001/04/xmlenc#sha256"/>
        <DigestValue>A8GQzs/EPpZI2dSEQczSj5kglVzPuZdQOIOfnWbQ+TY=</DigestValue>
      </Reference>
      <Reference URI="/xl/media/image1.jpeg?ContentType=image/jpeg">
        <DigestMethod Algorithm="http://www.w3.org/2001/04/xmlenc#sha256"/>
        <DigestValue>n74/6hMahXOHJMx4WvzgWwhiD5xMpfB9meYG2iaBCD8=</DigestValue>
      </Reference>
      <Reference URI="/xl/media/image10.jpeg?ContentType=image/jpeg">
        <DigestMethod Algorithm="http://www.w3.org/2001/04/xmlenc#sha256"/>
        <DigestValue>WYRH0MEUOleVRkscz+WmIRxQHDJpCm3ryLZMOogskG4=</DigestValue>
      </Reference>
      <Reference URI="/xl/media/image11.jpeg?ContentType=image/jpeg">
        <DigestMethod Algorithm="http://www.w3.org/2001/04/xmlenc#sha256"/>
        <DigestValue>VhpKFb2/T+OWBPUXO/qatVnlu9l+ZSLSkFaJH61p424=</DigestValue>
      </Reference>
      <Reference URI="/xl/media/image12.jpeg?ContentType=image/jpeg">
        <DigestMethod Algorithm="http://www.w3.org/2001/04/xmlenc#sha256"/>
        <DigestValue>v28SkczqzYKIY3m9Kh4gXtfFKDfJxkq2eRQbOja+5Jo=</DigestValue>
      </Reference>
      <Reference URI="/xl/media/image13.jpeg?ContentType=image/jpeg">
        <DigestMethod Algorithm="http://www.w3.org/2001/04/xmlenc#sha256"/>
        <DigestValue>3p5aeG2UcdE2/Kh9O61/8IeChJCeZvmnLvNPrpEHwbQ=</DigestValue>
      </Reference>
      <Reference URI="/xl/media/image14.jpeg?ContentType=image/jpeg">
        <DigestMethod Algorithm="http://www.w3.org/2001/04/xmlenc#sha256"/>
        <DigestValue>L8wG8UlcngdGU5tCsCsGt+Tbi6yn55oVps1iZ2LkwSM=</DigestValue>
      </Reference>
      <Reference URI="/xl/media/image15.jpeg?ContentType=image/jpeg">
        <DigestMethod Algorithm="http://www.w3.org/2001/04/xmlenc#sha256"/>
        <DigestValue>0HwGJ+0rCoheXzKIWN2g9Ys/56ySRZ/4Q9gg0neSFyU=</DigestValue>
      </Reference>
      <Reference URI="/xl/media/image16.jpeg?ContentType=image/jpeg">
        <DigestMethod Algorithm="http://www.w3.org/2001/04/xmlenc#sha256"/>
        <DigestValue>ncTBDh7SVjtSas+YHM5m0WN1XOqpSZFHtGV5WmUnCog=</DigestValue>
      </Reference>
      <Reference URI="/xl/media/image17.jpeg?ContentType=image/jpeg">
        <DigestMethod Algorithm="http://www.w3.org/2001/04/xmlenc#sha256"/>
        <DigestValue>2TEGt8Wczr/kiZ3tEMFTgSYbynbK9qwPyLgHPvWKJEc=</DigestValue>
      </Reference>
      <Reference URI="/xl/media/image18.jpeg?ContentType=image/jpeg">
        <DigestMethod Algorithm="http://www.w3.org/2001/04/xmlenc#sha256"/>
        <DigestValue>w77tbw8DJXt4mramX19QNCMzvYIQmmIPu3sbunlU+5o=</DigestValue>
      </Reference>
      <Reference URI="/xl/media/image19.jpeg?ContentType=image/jpeg">
        <DigestMethod Algorithm="http://www.w3.org/2001/04/xmlenc#sha256"/>
        <DigestValue>OMIqJG6StErtoj41fjLC3sCX1GnQcM0pKU+iguq5plI=</DigestValue>
      </Reference>
      <Reference URI="/xl/media/image2.png?ContentType=image/png">
        <DigestMethod Algorithm="http://www.w3.org/2001/04/xmlenc#sha256"/>
        <DigestValue>2aiLeRWQ7DSEqYHtVtpWEVpYjwa80q5EAe0Y3H6bnqY=</DigestValue>
      </Reference>
      <Reference URI="/xl/media/image20.jpeg?ContentType=image/jpeg">
        <DigestMethod Algorithm="http://www.w3.org/2001/04/xmlenc#sha256"/>
        <DigestValue>IWpHvGq9Le3urmlOCxRcAuqwJvFrBpb0npGPUJUEHg8=</DigestValue>
      </Reference>
      <Reference URI="/xl/media/image21.jpeg?ContentType=image/jpeg">
        <DigestMethod Algorithm="http://www.w3.org/2001/04/xmlenc#sha256"/>
        <DigestValue>iaNHju07FGEJiz2KHUTB1Bf6Gy1QVlCftSRXIwdY2ec=</DigestValue>
      </Reference>
      <Reference URI="/xl/media/image22.jpeg?ContentType=image/jpeg">
        <DigestMethod Algorithm="http://www.w3.org/2001/04/xmlenc#sha256"/>
        <DigestValue>zWHsHt4tgdrtkEXOqpuBv6aG/gepmKuf/udpC4m3IrU=</DigestValue>
      </Reference>
      <Reference URI="/xl/media/image23.jpeg?ContentType=image/jpeg">
        <DigestMethod Algorithm="http://www.w3.org/2001/04/xmlenc#sha256"/>
        <DigestValue>vv0nhgohd9zE36puPfAgocgfUoQzp1kBNBx65LY7gr8=</DigestValue>
      </Reference>
      <Reference URI="/xl/media/image24.jpeg?ContentType=image/jpeg">
        <DigestMethod Algorithm="http://www.w3.org/2001/04/xmlenc#sha256"/>
        <DigestValue>RNzkHEpPXN32KTAkmCflxGznXjzHWKKLtC/oH6rRgD4=</DigestValue>
      </Reference>
      <Reference URI="/xl/media/image25.jpeg?ContentType=image/jpeg">
        <DigestMethod Algorithm="http://www.w3.org/2001/04/xmlenc#sha256"/>
        <DigestValue>7mO+vHuspRv90St6UvfTYiVNjS2+itw5wf1diqvThkM=</DigestValue>
      </Reference>
      <Reference URI="/xl/media/image3.jpeg?ContentType=image/jpeg">
        <DigestMethod Algorithm="http://www.w3.org/2001/04/xmlenc#sha256"/>
        <DigestValue>wXs2RNrbjFGZxCLlHGxqpFYJeAMU7I0Z7fljNoaWoV8=</DigestValue>
      </Reference>
      <Reference URI="/xl/media/image4.emf?ContentType=image/x-emf">
        <DigestMethod Algorithm="http://www.w3.org/2001/04/xmlenc#sha256"/>
        <DigestValue>HdKaRwURgz4SYbSKmaZSQeqi65D+Cu4qmsYkFEwQZSw=</DigestValue>
      </Reference>
      <Reference URI="/xl/media/image5.emf?ContentType=image/x-emf">
        <DigestMethod Algorithm="http://www.w3.org/2001/04/xmlenc#sha256"/>
        <DigestValue>g31XrQpmjOF1xTk9NO9rXJEYZBA/hiEOCyBBnIYhX1s=</DigestValue>
      </Reference>
      <Reference URI="/xl/media/image6.jpeg?ContentType=image/jpeg">
        <DigestMethod Algorithm="http://www.w3.org/2001/04/xmlenc#sha256"/>
        <DigestValue>Wse8dQ+/jsppl/DwZyUlgfYFTWXz8o8T/BokwhAYUow=</DigestValue>
      </Reference>
      <Reference URI="/xl/media/image7.jpeg?ContentType=image/jpeg">
        <DigestMethod Algorithm="http://www.w3.org/2001/04/xmlenc#sha256"/>
        <DigestValue>ogLhVgL8FD2NM+A8vwFwu6sjH6aBL1WHnFXNGDcigEk=</DigestValue>
      </Reference>
      <Reference URI="/xl/media/image8.jpeg?ContentType=image/jpeg">
        <DigestMethod Algorithm="http://www.w3.org/2001/04/xmlenc#sha256"/>
        <DigestValue>/BOqjwF/CUc/d78k006qoC8YfPCOD7ZjoJ4W0l/xmeE=</DigestValue>
      </Reference>
      <Reference URI="/xl/media/image9.jpeg?ContentType=image/jpeg">
        <DigestMethod Algorithm="http://www.w3.org/2001/04/xmlenc#sha256"/>
        <DigestValue>sAZdK2mFEYI3L4nsXVPouRrNFWWXXay2jxzLhN3VUlM=</DigestValue>
      </Reference>
      <Reference URI="/xl/persons/person.xml?ContentType=application/vnd.ms-excel.person+xml">
        <DigestMethod Algorithm="http://www.w3.org/2001/04/xmlenc#sha256"/>
        <DigestValue>xETDL4wweeeAvwYqCXlKrLkvwX+7HkZAY+jGD6uzKoc=</DigestValue>
      </Reference>
      <Reference URI="/xl/printerSettings/printerSettings1.bin?ContentType=application/vnd.openxmlformats-officedocument.spreadsheetml.printerSettings">
        <DigestMethod Algorithm="http://www.w3.org/2001/04/xmlenc#sha256"/>
        <DigestValue>26HqXRIPb6BZwT7U9IC6VtEL0dFpmbYLuhHRicgLN3w=</DigestValue>
      </Reference>
      <Reference URI="/xl/printerSettings/printerSettings10.bin?ContentType=application/vnd.openxmlformats-officedocument.spreadsheetml.printerSettings">
        <DigestMethod Algorithm="http://www.w3.org/2001/04/xmlenc#sha256"/>
        <DigestValue>sLlVsMu/UmxdwdvPNZF0AY0+lC5fiUlO4f1F+aMCq5U=</DigestValue>
      </Reference>
      <Reference URI="/xl/printerSettings/printerSettings11.bin?ContentType=application/vnd.openxmlformats-officedocument.spreadsheetml.printerSettings">
        <DigestMethod Algorithm="http://www.w3.org/2001/04/xmlenc#sha256"/>
        <DigestValue>kVk8PUww/KLBxPMDbbtfl+DscFooavbqVwRNUDoaaXQ=</DigestValue>
      </Reference>
      <Reference URI="/xl/printerSettings/printerSettings12.bin?ContentType=application/vnd.openxmlformats-officedocument.spreadsheetml.printerSettings">
        <DigestMethod Algorithm="http://www.w3.org/2001/04/xmlenc#sha256"/>
        <DigestValue>3auKKYy+1zVh2/o2zFXt0gBsKnXg8b+IwT1iM49e1ek=</DigestValue>
      </Reference>
      <Reference URI="/xl/printerSettings/printerSettings2.bin?ContentType=application/vnd.openxmlformats-officedocument.spreadsheetml.printerSettings">
        <DigestMethod Algorithm="http://www.w3.org/2001/04/xmlenc#sha256"/>
        <DigestValue>/JPVIzFrtB0zK2l0EpMJIs7G3h3OcTtP6uq61vWPAUY=</DigestValue>
      </Reference>
      <Reference URI="/xl/printerSettings/printerSettings3.bin?ContentType=application/vnd.openxmlformats-officedocument.spreadsheetml.printerSettings">
        <DigestMethod Algorithm="http://www.w3.org/2001/04/xmlenc#sha256"/>
        <DigestValue>rY648G62ctfGhLu72ASOed6vQYlM0au7doUvT3m9Vhg=</DigestValue>
      </Reference>
      <Reference URI="/xl/printerSettings/printerSettings4.bin?ContentType=application/vnd.openxmlformats-officedocument.spreadsheetml.printerSettings">
        <DigestMethod Algorithm="http://www.w3.org/2001/04/xmlenc#sha256"/>
        <DigestValue>rY648G62ctfGhLu72ASOed6vQYlM0au7doUvT3m9Vhg=</DigestValue>
      </Reference>
      <Reference URI="/xl/printerSettings/printerSettings5.bin?ContentType=application/vnd.openxmlformats-officedocument.spreadsheetml.printerSettings">
        <DigestMethod Algorithm="http://www.w3.org/2001/04/xmlenc#sha256"/>
        <DigestValue>rY648G62ctfGhLu72ASOed6vQYlM0au7doUvT3m9Vhg=</DigestValue>
      </Reference>
      <Reference URI="/xl/printerSettings/printerSettings6.bin?ContentType=application/vnd.openxmlformats-officedocument.spreadsheetml.printerSettings">
        <DigestMethod Algorithm="http://www.w3.org/2001/04/xmlenc#sha256"/>
        <DigestValue>/JPVIzFrtB0zK2l0EpMJIs7G3h3OcTtP6uq61vWPAUY=</DigestValue>
      </Reference>
      <Reference URI="/xl/printerSettings/printerSettings7.bin?ContentType=application/vnd.openxmlformats-officedocument.spreadsheetml.printerSettings">
        <DigestMethod Algorithm="http://www.w3.org/2001/04/xmlenc#sha256"/>
        <DigestValue>7FK+7ND2wkX5JRID7I5pGN2xS08AkOKCreOpDVpwU38=</DigestValue>
      </Reference>
      <Reference URI="/xl/printerSettings/printerSettings8.bin?ContentType=application/vnd.openxmlformats-officedocument.spreadsheetml.printerSettings">
        <DigestMethod Algorithm="http://www.w3.org/2001/04/xmlenc#sha256"/>
        <DigestValue>sLlVsMu/UmxdwdvPNZF0AY0+lC5fiUlO4f1F+aMCq5U=</DigestValue>
      </Reference>
      <Reference URI="/xl/printerSettings/printerSettings9.bin?ContentType=application/vnd.openxmlformats-officedocument.spreadsheetml.printerSettings">
        <DigestMethod Algorithm="http://www.w3.org/2001/04/xmlenc#sha256"/>
        <DigestValue>/rX1y3adr24Th3PbJvobWkO3TlxtNW/8csCTpEYOf48=</DigestValue>
      </Reference>
      <Reference URI="/xl/sharedStrings.xml?ContentType=application/vnd.openxmlformats-officedocument.spreadsheetml.sharedStrings+xml">
        <DigestMethod Algorithm="http://www.w3.org/2001/04/xmlenc#sha256"/>
        <DigestValue>puvKCpZWRXL9ZAxVc1ZLyZqFKIZkTnv3epuXCc6loZU=</DigestValue>
      </Reference>
      <Reference URI="/xl/styles.xml?ContentType=application/vnd.openxmlformats-officedocument.spreadsheetml.styles+xml">
        <DigestMethod Algorithm="http://www.w3.org/2001/04/xmlenc#sha256"/>
        <DigestValue>sVaww7QvQmI6tTu8QH4dKEt57RpYZ6Lvg679S8DWkYI=</DigestValue>
      </Reference>
      <Reference URI="/xl/theme/theme1.xml?ContentType=application/vnd.openxmlformats-officedocument.theme+xml">
        <DigestMethod Algorithm="http://www.w3.org/2001/04/xmlenc#sha256"/>
        <DigestValue>HpkhkEH/NfxYYunqn8gDSSXwsogmnmNBn70U95mIPRU=</DigestValue>
      </Reference>
      <Reference URI="/xl/threadedComments/threadedComment1.xml?ContentType=application/vnd.ms-excel.threadedcomments+xml">
        <DigestMethod Algorithm="http://www.w3.org/2001/04/xmlenc#sha256"/>
        <DigestValue>eHOanvuZtkLoibWsilz/SIVdSFbmd1zatAqwf3uQxPs=</DigestValue>
      </Reference>
      <Reference URI="/xl/workbook.xml?ContentType=application/vnd.openxmlformats-officedocument.spreadsheetml.sheet.main+xml">
        <DigestMethod Algorithm="http://www.w3.org/2001/04/xmlenc#sha256"/>
        <DigestValue>Ev1KQnbcsqJoz7qeDh49oCrbGkhYuUllzVH37IkP6N4=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EhgEwQpnoBkaJ5GDhG7watcbCxRNooJcutk11/o397k=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JlYRafHkhiXSAtgA+HWe+I4w/uYQn5jQFcrg+sp1QpI=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QyDvH2nM0kyKKI/MqhZJWfRNzqZKIxT8SBovuo3XtJs=</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YIxwrqwRlOHjVcJbfTY4xBXH1wGGSSPUujpjOULmjVY=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sheet1.xml?ContentType=application/vnd.openxmlformats-officedocument.spreadsheetml.worksheet+xml">
        <DigestMethod Algorithm="http://www.w3.org/2001/04/xmlenc#sha256"/>
        <DigestValue>6sfIyHCcYG2b8oe2/EZpVSxpfs9sUJE4vlW22S3uzic=</DigestValue>
      </Reference>
      <Reference URI="/xl/worksheets/sheet10.xml?ContentType=application/vnd.openxmlformats-officedocument.spreadsheetml.worksheet+xml">
        <DigestMethod Algorithm="http://www.w3.org/2001/04/xmlenc#sha256"/>
        <DigestValue>VK0uQPoVFrib8YNk3p2L2Wv8Yc9aZkRJj3BAv8V4Y9E=</DigestValue>
      </Reference>
      <Reference URI="/xl/worksheets/sheet11.xml?ContentType=application/vnd.openxmlformats-officedocument.spreadsheetml.worksheet+xml">
        <DigestMethod Algorithm="http://www.w3.org/2001/04/xmlenc#sha256"/>
        <DigestValue>wGcq/tHC6QHFJMFCNawKTTOMwiEMklzbrYNmMHpiCEc=</DigestValue>
      </Reference>
      <Reference URI="/xl/worksheets/sheet12.xml?ContentType=application/vnd.openxmlformats-officedocument.spreadsheetml.worksheet+xml">
        <DigestMethod Algorithm="http://www.w3.org/2001/04/xmlenc#sha256"/>
        <DigestValue>q90UaczjvPpOk39YWtOIUMIY4ClYQ38lagY+Ttv4sVI=</DigestValue>
      </Reference>
      <Reference URI="/xl/worksheets/sheet13.xml?ContentType=application/vnd.openxmlformats-officedocument.spreadsheetml.worksheet+xml">
        <DigestMethod Algorithm="http://www.w3.org/2001/04/xmlenc#sha256"/>
        <DigestValue>8fqvJUbrjSOU/tmo/pEb5RSakKaJweT44uIdkuI9cmg=</DigestValue>
      </Reference>
      <Reference URI="/xl/worksheets/sheet14.xml?ContentType=application/vnd.openxmlformats-officedocument.spreadsheetml.worksheet+xml">
        <DigestMethod Algorithm="http://www.w3.org/2001/04/xmlenc#sha256"/>
        <DigestValue>PqiqIOBpK3c0ylrcxnG69G5kL/jzFd6atTK47Ewa6TI=</DigestValue>
      </Reference>
      <Reference URI="/xl/worksheets/sheet15.xml?ContentType=application/vnd.openxmlformats-officedocument.spreadsheetml.worksheet+xml">
        <DigestMethod Algorithm="http://www.w3.org/2001/04/xmlenc#sha256"/>
        <DigestValue>LDgz7CiwqgtrqYrVezVQ0RJffEuqq8tJy/J/aq59RzQ=</DigestValue>
      </Reference>
      <Reference URI="/xl/worksheets/sheet16.xml?ContentType=application/vnd.openxmlformats-officedocument.spreadsheetml.worksheet+xml">
        <DigestMethod Algorithm="http://www.w3.org/2001/04/xmlenc#sha256"/>
        <DigestValue>bcgk2C10QWC7iHNvs/P7cEvDpGUzvtzZ+sksWsXXfRA=</DigestValue>
      </Reference>
      <Reference URI="/xl/worksheets/sheet17.xml?ContentType=application/vnd.openxmlformats-officedocument.spreadsheetml.worksheet+xml">
        <DigestMethod Algorithm="http://www.w3.org/2001/04/xmlenc#sha256"/>
        <DigestValue>c+YJAVd8bXd0FzoxGZPS1+nbjwgdXDdzG//XNvaWzn0=</DigestValue>
      </Reference>
      <Reference URI="/xl/worksheets/sheet18.xml?ContentType=application/vnd.openxmlformats-officedocument.spreadsheetml.worksheet+xml">
        <DigestMethod Algorithm="http://www.w3.org/2001/04/xmlenc#sha256"/>
        <DigestValue>X2dQlRfn6es8hHnisWndqk6HRhMUcCJlNX93cqp3f+Q=</DigestValue>
      </Reference>
      <Reference URI="/xl/worksheets/sheet19.xml?ContentType=application/vnd.openxmlformats-officedocument.spreadsheetml.worksheet+xml">
        <DigestMethod Algorithm="http://www.w3.org/2001/04/xmlenc#sha256"/>
        <DigestValue>2mZ4vmfBnuouuLOA+1d+aGAaj/RjjGTXj+NssmUyQ1k=</DigestValue>
      </Reference>
      <Reference URI="/xl/worksheets/sheet2.xml?ContentType=application/vnd.openxmlformats-officedocument.spreadsheetml.worksheet+xml">
        <DigestMethod Algorithm="http://www.w3.org/2001/04/xmlenc#sha256"/>
        <DigestValue>llGdyHvG5pqLfG7CdlGOw3s9HHaJJZyx1FFnl69Fges=</DigestValue>
      </Reference>
      <Reference URI="/xl/worksheets/sheet20.xml?ContentType=application/vnd.openxmlformats-officedocument.spreadsheetml.worksheet+xml">
        <DigestMethod Algorithm="http://www.w3.org/2001/04/xmlenc#sha256"/>
        <DigestValue>E5b9Y3QMKbcuA84OkYyyY1YpHyYbxdWaaPR4EfkianE=</DigestValue>
      </Reference>
      <Reference URI="/xl/worksheets/sheet21.xml?ContentType=application/vnd.openxmlformats-officedocument.spreadsheetml.worksheet+xml">
        <DigestMethod Algorithm="http://www.w3.org/2001/04/xmlenc#sha256"/>
        <DigestValue>AZ15aMxa8W0sk0oRyGzeoTlDpZoChUyn0Cui1svfzdg=</DigestValue>
      </Reference>
      <Reference URI="/xl/worksheets/sheet22.xml?ContentType=application/vnd.openxmlformats-officedocument.spreadsheetml.worksheet+xml">
        <DigestMethod Algorithm="http://www.w3.org/2001/04/xmlenc#sha256"/>
        <DigestValue>B28fUmMj0iq27P+9bzXbQQB55B+x+v7tNr48+ErG+zg=</DigestValue>
      </Reference>
      <Reference URI="/xl/worksheets/sheet23.xml?ContentType=application/vnd.openxmlformats-officedocument.spreadsheetml.worksheet+xml">
        <DigestMethod Algorithm="http://www.w3.org/2001/04/xmlenc#sha256"/>
        <DigestValue>MBuMvPfOu+auuQXIeTs0OYFAEZWlagnMbwr1zeScpgM=</DigestValue>
      </Reference>
      <Reference URI="/xl/worksheets/sheet24.xml?ContentType=application/vnd.openxmlformats-officedocument.spreadsheetml.worksheet+xml">
        <DigestMethod Algorithm="http://www.w3.org/2001/04/xmlenc#sha256"/>
        <DigestValue>QENp6eLFiSSBcmjRqJ+BG0nwk0MbjQA+OmkFKlHmPGU=</DigestValue>
      </Reference>
      <Reference URI="/xl/worksheets/sheet25.xml?ContentType=application/vnd.openxmlformats-officedocument.spreadsheetml.worksheet+xml">
        <DigestMethod Algorithm="http://www.w3.org/2001/04/xmlenc#sha256"/>
        <DigestValue>cYg+z7X14LAW6pDkL05D39hcH6RWZ2xiA214y3Byxms=</DigestValue>
      </Reference>
      <Reference URI="/xl/worksheets/sheet26.xml?ContentType=application/vnd.openxmlformats-officedocument.spreadsheetml.worksheet+xml">
        <DigestMethod Algorithm="http://www.w3.org/2001/04/xmlenc#sha256"/>
        <DigestValue>aEox575K5TmN8Pe7PEpljG3CNfTi+etpieVgsDPAEsQ=</DigestValue>
      </Reference>
      <Reference URI="/xl/worksheets/sheet27.xml?ContentType=application/vnd.openxmlformats-officedocument.spreadsheetml.worksheet+xml">
        <DigestMethod Algorithm="http://www.w3.org/2001/04/xmlenc#sha256"/>
        <DigestValue>CLnMdxXL0E9tcZPFF/OEyJHeVzrTlZ/XPINU6GqJOzQ=</DigestValue>
      </Reference>
      <Reference URI="/xl/worksheets/sheet28.xml?ContentType=application/vnd.openxmlformats-officedocument.spreadsheetml.worksheet+xml">
        <DigestMethod Algorithm="http://www.w3.org/2001/04/xmlenc#sha256"/>
        <DigestValue>e+37sTv7L6fLWWWDdDEis0hVCfZBCk9y8B+/I1YNCvQ=</DigestValue>
      </Reference>
      <Reference URI="/xl/worksheets/sheet3.xml?ContentType=application/vnd.openxmlformats-officedocument.spreadsheetml.worksheet+xml">
        <DigestMethod Algorithm="http://www.w3.org/2001/04/xmlenc#sha256"/>
        <DigestValue>OaqWmpBB5R0WS8qJhyOK1hGioaM2/ppXkibu9spZI38=</DigestValue>
      </Reference>
      <Reference URI="/xl/worksheets/sheet4.xml?ContentType=application/vnd.openxmlformats-officedocument.spreadsheetml.worksheet+xml">
        <DigestMethod Algorithm="http://www.w3.org/2001/04/xmlenc#sha256"/>
        <DigestValue>eMGL1pVsY4N8H/cEvNBJmweyvUBYCKKMG0xge2BCI08=</DigestValue>
      </Reference>
      <Reference URI="/xl/worksheets/sheet5.xml?ContentType=application/vnd.openxmlformats-officedocument.spreadsheetml.worksheet+xml">
        <DigestMethod Algorithm="http://www.w3.org/2001/04/xmlenc#sha256"/>
        <DigestValue>SApFI96M40vz/G8Wcx+sfMJxNiprJTozzLQ6Q+IWyUw=</DigestValue>
      </Reference>
      <Reference URI="/xl/worksheets/sheet6.xml?ContentType=application/vnd.openxmlformats-officedocument.spreadsheetml.worksheet+xml">
        <DigestMethod Algorithm="http://www.w3.org/2001/04/xmlenc#sha256"/>
        <DigestValue>BnNXup6iEIu+qP76ex/mTSijMU4MkvMwLmNDCCPVvqs=</DigestValue>
      </Reference>
      <Reference URI="/xl/worksheets/sheet7.xml?ContentType=application/vnd.openxmlformats-officedocument.spreadsheetml.worksheet+xml">
        <DigestMethod Algorithm="http://www.w3.org/2001/04/xmlenc#sha256"/>
        <DigestValue>Ct9iT4HNm7LK3HDGaTECykpePc7hJk4bP0Oa83jtr/g=</DigestValue>
      </Reference>
      <Reference URI="/xl/worksheets/sheet8.xml?ContentType=application/vnd.openxmlformats-officedocument.spreadsheetml.worksheet+xml">
        <DigestMethod Algorithm="http://www.w3.org/2001/04/xmlenc#sha256"/>
        <DigestValue>5rVlrhz9EHRjaOHOG/eqRCyDV87CH7VyNz11Hiz6YTA=</DigestValue>
      </Reference>
      <Reference URI="/xl/worksheets/sheet9.xml?ContentType=application/vnd.openxmlformats-officedocument.spreadsheetml.worksheet+xml">
        <DigestMethod Algorithm="http://www.w3.org/2001/04/xmlenc#sha256"/>
        <DigestValue>/0TNfVrbvwyTGvSeEl58oPEQF7AKcvCzH9zlVyh9h1o=</DigestValue>
      </Reference>
    </Manifest>
    <SignatureProperties>
      <SignatureProperty Id="idSignatureTime" Target="#idPackageSignature">
        <mdssi:SignatureTime xmlns:mdssi="http://schemas.openxmlformats.org/package/2006/digital-signature">
          <mdssi:Format>YYYY-MM-DDThh:mm:ssTZD</mdssi:Format>
          <mdssi:Value>2024-05-13T20:52:57Z</mdssi:Value>
        </mdssi:SignatureTime>
      </SignatureProperty>
    </SignatureProperties>
  </Object>
  <Object Id="idOfficeObject">
    <SignatureProperties>
      <SignatureProperty Id="idOfficeV1Details" Target="#idPackageSignature">
        <SignatureInfoV1 xmlns="http://schemas.microsoft.com/office/2006/digsig">
          <SetupID>{16C96D5E-1A02-422D-9BDB-0BA276D90C24}</SetupID>
          <SignatureText>Sebastian Oporto Leiva</SignatureText>
          <SignatureImage/>
          <SignatureComments/>
          <WindowsVersion>10.0</WindowsVersion>
          <OfficeVersion>16.0.17531/26</OfficeVersion>
          <ApplicationVersion>16.0.17531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2024-05-13T20:52:57Z</xd:SigningTime>
          <xd:SigningCertificate>
            <xd:Cert>
              <xd:CertDigest>
                <DigestMethod Algorithm="http://www.w3.org/2001/04/xmlenc#sha256"/>
                <DigestValue>Cr/+y8AdH5jjuZsRugizcyBeUUjlVXqtxof52bXPEl8=</DigestValue>
              </xd:CertDigest>
              <xd:IssuerSerial>
                <X509IssuerName>C=PY, O=DOCUMENTA S.A., SERIALNUMBER=RUC80050172-1, CN=CA-DOCUMENTA S.A.</X509IssuerName>
                <X509SerialNumber>8620557665102212946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sBAAB/AAAAAAAAAAAAAAA9FwAA/AgAACBFTUYAAAEAWBwAAKoAAAAGAAAAAAAAAAAAAAAAAAAAgAcAADgEAABYAQAAwgAAAAAAAAAAAAAAAAAAAMA/BQDQ9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AAAAAAAAAAAAAABM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AAAAAAAlAAAADAAAAAEAAABMAAAAZAAAAAAAAAAAAAAASwEAAH8AAAAAAAAAAAAAAEwBAACAAAAAIQDwAAAAAAAAAAAAAACAPwAAAAAAAAAAAACAPwAAAAAAAAAAAAAAAAAAAAAAAAAAAAAAAAAAAAAAAAAAJQAAAAwAAAAAAACAKAAAAAwAAAABAAAAJwAAABgAAAABAAAAAAAAAP///wAAAAAAJQAAAAwAAAABAAAATAAAAGQAAAAAAAAAAAAAAEsBAAB/AAAAAAAAAAAAAAB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QAzAC8ANQAvADIAMAAyADQAAAAGAAAABgAAAAQAAAAGAAAABAAAAAYAAAAGAAAABgAAAAYAAABLAAAAQAAAADAAAAAFAAAAIAAAAAEAAAABAAAAEAAAAAAAAAAAAAAATAEAAIAAAAAAAAAAAAAAAE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IPS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sAAABHAAAAKQAAADMAAACj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wAAABIAAAAJQAAAAwAAAAEAAAAVAAAANAAAAAqAAAAMwAAAMoAAABHAAAAAQAAAFVVj0EmtI9BKgAAADMAAAAWAAAATAAAAAAAAAAAAAAAAAAAAP//////////eAAAAFMAZQBiAGEAcwB0AGkAYQBuACAATwBwAG8AcgB0AG8AIABMAGUAaQB2AGEACQAAAAgAAAAJAAAACAAAAAcAAAAFAAAABAAAAAgAAAAJAAAABAAAAAwAAAAJAAAACQAAAAYAAAAFAAAACQAAAAQAAAAIAAAACAAAAAQAAAAIAAAACAAAAEsAAABAAAAAMAAAAAUAAAAgAAAAAQAAAAEAAAAQAAAAAAAAAAAAAABMAQAAgAAAAAAAAAAAAAAATAEAAIAAAAAlAAAADAAAAAIAAAAnAAAAGAAAAAUAAAAAAAAA////AAAAAAAlAAAADAAAAAUAAABMAAAAZAAAAAAAAABQAAAASwEAAHwAAAAAAAAAUAAAAE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kAAAACgAAAFAAAACTAAAAXAAAAAEAAABVVY9BJrSPQQoAAABQAAAAGQAAAEwAAAAAAAAAAAAAAAAAAAD//////////4AAAABGAGUAZABlAHIAaQBjAG8AIABTAGUAYgBhAHMAdABpAGEAbgAgAE8AcABvAHIAdABvAAAABgAAAAYAAAAHAAAABgAAAAQAAAADAAAABQAAAAcAAAADAAAABgAAAAYAAAAHAAAABgAAAAUAAAAEAAAAAwAAAAYAAAAHAAAAAwAAAAkAAAAHAAAABwAAAAQAAAAEAAAABwAAAEsAAABAAAAAMAAAAAUAAAAgAAAAAQAAAAEAAAAQAAAAAAAAAAAAAABMAQAAgAAAAAAAAAAAAAAAT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gAAAAKAAAAYAAAAD8AAABsAAAAAQAAAFVVj0EmtI9BCgAAAGAAAAAKAAAATAAAAAAAAAAAAAAAAAAAAP//////////YAAAAFAAcgBlAHMAaQBkAGUAbgB0AGUABgAAAAQAAAAGAAAABQAAAAMAAAAHAAAABgAAAAcAAAAEAAAABgAAAEsAAABAAAAAMAAAAAUAAAAgAAAAAQAAAAEAAAAQAAAAAAAAAAAAAABMAQAAgAAAAAAAAAAAAAAATAEAAIAAAAAlAAAADAAAAAIAAAAnAAAAGAAAAAUAAAAAAAAA////AAAAAAAlAAAADAAAAAUAAABMAAAAZAAAAAkAAABwAAAAQgEAAHwAAAAJAAAAcAAAADoBAAANAAAAIQDwAAAAAAAAAAAAAACAPwAAAAAAAAAAAACAPwAAAAAAAAAAAAAAAAAAAAAAAAAAAAAAAAAAAAAAAAAAJQAAAAwAAAAAAACAKAAAAAwAAAAFAAAAJQAAAAwAAAABAAAAGAAAAAwAAAAAAAAAEgAAAAwAAAABAAAAFgAAAAwAAAAAAAAAVAAAAIwBAAAKAAAAcAAAAEEBAAB8AAAAAQAAAFVVj0EmtI9BCgAAAHAAAAA1AAAATAAAAAQAAAAJAAAAcAAAAEMBAAB9AAAAuAAAAEYAaQByAG0AYQBkAG8AIABwAG8AcgA6ACAARgBFAEQARQBSAEkAQwBPACAAUwBFAEIAQQBTAFQASQBBAE4AIABPAFAATwBSAFQATwAgAEwARQBJAFYAQQAgAEUAUwBQAEkATgBPAEwAQQAAAAYAAAADAAAABAAAAAkAAAAGAAAABwAAAAcAAAADAAAABwAAAAcAAAAEAAAAAwAAAAMAAAAGAAAABgAAAAgAAAAGAAAABwAAAAMAAAAHAAAACQAAAAMAAAAGAAAABgAAAAYAAAAHAAAABgAAAAYAAAADAAAABwAAAAgAAAADAAAACQAAAAYAAAAJAAAABwAAAAYAAAAJAAAAAwAAAAUAAAAGAAAAAwAAAAcAAAAHAAAAAwAAAAYAAAAGAAAABgAAAAMAAAAIAAAACQAAAAUAAAAHAAAAFgAAAAwAAAAAAAAAJQAAAAwAAAACAAAADgAAABQAAAAAAAAAEAAAABQAAAA=</Object>
  <Object Id="idInvalidSigLnImg">AQAAAGwAAAAAAAAAAAAAAEsBAAB/AAAAAAAAAAAAAAA9FwAA/AgAACBFTUYAAAEAyCEAALEAAAAGAAAAAAAAAAAAAAAAAAAAgAcAADgEAABYAQAAwgAAAAAAAAAAAAAAAAAAAMA/BQDQ9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AAAAAAAAAAAAAABM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AAAAAAAlAAAADAAAAAEAAABMAAAAZAAAAAAAAAAAAAAASwEAAH8AAAAAAAAAAAAAAEwBAACAAAAAIQDwAAAAAAAAAAAAAACAPwAAAAAAAAAAAACAPwAAAAAAAAAAAAAAAAAAAAAAAAAAAAAAAAAAAAAAAAAAJQAAAAwAAAAAAACAKAAAAAwAAAABAAAAJwAAABgAAAABAAAAAAAAAP///wAAAAAAJQAAAAwAAAABAAAATAAAAGQAAAAAAAAAAAAAAEsBAAB/AAAAAAAAAAAAAAB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31kGAAAAAwAAAAQAAAAJAAAABgAAAAMAAAAHAAAABwAAAAMAAAAFAAAABgAAAAMAAAADAAAABwAAAAYAAABLAAAAQAAAADAAAAAFAAAAIAAAAAEAAAABAAAAEAAAAAAAAAAAAAAATAEAAIAAAAAAAAAAAAAAAE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Ezj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sAAABHAAAAKQAAADMAAACj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wAAABIAAAAJQAAAAwAAAAEAAAAVAAAANAAAAAqAAAAMwAAAMoAAABHAAAAAQAAAFVVj0EmtI9BKgAAADMAAAAWAAAATAAAAAAAAAAAAAAAAAAAAP//////////eAAAAFMAZQBiAGEAcwB0AGkAYQBuACAATwBwAG8AcgB0AG8AIABMAGUAaQB2AGEACQAAAAgAAAAJAAAACAAAAAcAAAAFAAAABAAAAAgAAAAJAAAABAAAAAwAAAAJAAAACQAAAAYAAAAFAAAACQAAAAQAAAAIAAAACAAAAAQAAAAIAAAACAAAAEsAAABAAAAAMAAAAAUAAAAgAAAAAQAAAAEAAAAQAAAAAAAAAAAAAABMAQAAgAAAAAAAAAAAAAAATAEAAIAAAAAlAAAADAAAAAIAAAAnAAAAGAAAAAUAAAAAAAAA////AAAAAAAlAAAADAAAAAUAAABMAAAAZAAAAAAAAABQAAAASwEAAHwAAAAAAAAAUAAAAE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kAAAACgAAAFAAAACTAAAAXAAAAAEAAABVVY9BJrSPQQoAAABQAAAAGQAAAEwAAAAAAAAAAAAAAAAAAAD//////////4AAAABGAGUAZABlAHIAaQBjAG8AIABTAGUAYgBhAHMAdABpAGEAbgAgAE8AcABvAHIAdABvAJ/nBgAAAAYAAAAHAAAABgAAAAQAAAADAAAABQAAAAcAAAADAAAABgAAAAYAAAAHAAAABgAAAAUAAAAEAAAAAwAAAAYAAAAHAAAAAwAAAAkAAAAHAAAABwAAAAQAAAAEAAAABwAAAEsAAABAAAAAMAAAAAUAAAAgAAAAAQAAAAEAAAAQAAAAAAAAAAAAAABMAQAAgAAAAAAAAAAAAAAAT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gAAAAKAAAAYAAAAD8AAABsAAAAAQAAAFVVj0EmtI9BCgAAAGAAAAAKAAAATAAAAAAAAAAAAAAAAAAAAP//////////YAAAAFAAcgBlAHMAaQBkAGUAbgB0AGUABgAAAAQAAAAGAAAABQAAAAMAAAAHAAAABgAAAAcAAAAEAAAABgAAAEsAAABAAAAAMAAAAAUAAAAgAAAAAQAAAAEAAAAQAAAAAAAAAAAAAABMAQAAgAAAAAAAAAAAAAAATAEAAIAAAAAlAAAADAAAAAIAAAAnAAAAGAAAAAUAAAAAAAAA////AAAAAAAlAAAADAAAAAUAAABMAAAAZAAAAAkAAABwAAAAQgEAAHwAAAAJAAAAcAAAADoBAAANAAAAIQDwAAAAAAAAAAAAAACAPwAAAAAAAAAAAACAPwAAAAAAAAAAAAAAAAAAAAAAAAAAAAAAAAAAAAAAAAAAJQAAAAwAAAAAAACAKAAAAAwAAAAFAAAAJQAAAAwAAAABAAAAGAAAAAwAAAAAAAAAEgAAAAwAAAABAAAAFgAAAAwAAAAAAAAAVAAAAIwBAAAKAAAAcAAAAEEBAAB8AAAAAQAAAFVVj0EmtI9BCgAAAHAAAAA1AAAATAAAAAQAAAAJAAAAcAAAAEMBAAB9AAAAuAAAAEYAaQByAG0AYQBkAG8AIABwAG8AcgA6ACAARgBFAEQARQBSAEkAQwBPACAAUwBFAEIAQQBTAFQASQBBAE4AIABPAFAATwBSAFQATwAgAEwARQBJAFYAQQAgAEUAUwBQAEkATgBPAEwAQQAAAAYAAAADAAAABAAAAAkAAAAGAAAABwAAAAcAAAADAAAABwAAAAcAAAAEAAAAAwAAAAMAAAAGAAAABgAAAAgAAAAGAAAABwAAAAMAAAAHAAAACQAAAAMAAAAGAAAABgAAAAYAAAAHAAAABgAAAAYAAAADAAAABwAAAAgAAAADAAAACQAAAAYAAAAJAAAABwAAAAYAAAAJAAAAAwAAAAUAAAAGAAAAAwAAAAcAAAAHAAAAAwAAAAYAAAAGAAAABgAAAAMAAAAIAAAACQAAAAU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4luDLvJ4U4Aly1EXqqsiWLjfOBPpAE6CvNQWjHr9Evw=</DigestValue>
    </Reference>
    <Reference Type="http://www.w3.org/2000/09/xmldsig#Object" URI="#idOfficeObject">
      <DigestMethod Algorithm="http://www.w3.org/2001/04/xmlenc#sha256"/>
      <DigestValue>QLlKwkAm6lNWjJtKfy0XUm3gjL/4Tk1T2aSJaKpQL14=</DigestValue>
    </Reference>
    <Reference Type="http://uri.etsi.org/01903#SignedProperties" URI="#idSignedProperties">
      <Transforms>
        <Transform Algorithm="http://www.w3.org/TR/2001/REC-xml-c14n-20010315"/>
      </Transforms>
      <DigestMethod Algorithm="http://www.w3.org/2001/04/xmlenc#sha256"/>
      <DigestValue>2u47Ha+I5ArshVzncM/M0WzR/BilNpyA8OvJI1lK+AQ=</DigestValue>
    </Reference>
    <Reference Type="http://www.w3.org/2000/09/xmldsig#Object" URI="#idValidSigLnImg">
      <DigestMethod Algorithm="http://www.w3.org/2001/04/xmlenc#sha256"/>
      <DigestValue>Lf9LjpM1lfQnZFQixObQ00vEsRKEXB137KZauUnHmh8=</DigestValue>
    </Reference>
    <Reference Type="http://www.w3.org/2000/09/xmldsig#Object" URI="#idInvalidSigLnImg">
      <DigestMethod Algorithm="http://www.w3.org/2001/04/xmlenc#sha256"/>
      <DigestValue>nsP1BNY7NHfBlgh4WYNwyPdJVHoBMhSfulrTKSUHwuI=</DigestValue>
    </Reference>
  </SignedInfo>
  <SignatureValue>joWqKf6m1teRHGYtBXCcyiQp/OE4M3UjgN77p7+7S1SOWeP8kmUpCcVqatPqInsyzibmuC/gpP1w
j68yUovpRispb+s1dc9K3K3mdB3R6qOAJ0ecyeUYeLFjm2+f6JVdtuf+te+B+0HcpCN3BRNihSlR
lETapL1oXEuQmwk40btX1okgutFCpK83f14zc2dcuIbKgmO+BhnmgJ5m/cFBT3ENh9a8zMA5tNSt
5xG45QLON/Uph1YiCRyM7Gy6ABSTBTsBEv9TIaXLOIjWCa24YiGOhNE3ETrVk0hJLq8OFk0aC2WC
cqdcQAKcfdmUHwoezJrqXX+jO32iuHK/ws5STA==</SignatureValue>
  <KeyInfo>
    <X509Data>
      <X509Certificate>MIIIeDCCBmCgAwIBAgIIMS6DM34hZtswDQYJKoZIhvcNAQELBQAwWjEaMBgGA1UEAwwRQ0EtRE9DVU1FTlRBIFMuQS4xFjAUBgNVBAUTDVJVQzgwMDUwMTcyLTExFzAVBgNVBAoMDkRPQ1VNRU5UQSBTLkEuMQswCQYDVQQGEwJQWTAeFw0yMzAzMzExOTE3MDBaFw0yNTAzMzAxOTE3MDBaMIGnMRowGAYDVQQDDBFTQURZIFNNSUQgUEVSRUlSQTESMBAGA1UEBRMJQ0kxNTQ3OTU4MRIwEAYDVQQqDAlTQURZIFNNSUQxEDAOBgNVBAQMB1BFUkVJUkExCzAJBgNVBAsMAkYyMTUwMwYDVQQKDCxDRVJUSUZJQ0FETyBDVUFMSUZJQ0FETyBERSBGSVJNQSBFTEVDVFJPTklDQTELMAkGA1UEBhMCUFkwggEiMA0GCSqGSIb3DQEBAQUAA4IBDwAwggEKAoIBAQDcv4jg9UQVYMQW3nTZbudZmlc3d7ZDhKC++1NiAFDou0FCci5HIYOxzaqCq2awvXcrPdy+yXZ9Vhn4m0pUDGiuhWEc9LCnE39ip/FGpYATj0qTlPY2JbKwxPQq/9M4c3uairv4Jsv8SC26mhfnQ5NAVEe8BoH1jB2/45RBbHELV3pCZXGUb7SI1tqh4HzVsmfyZkuGazTBUAI2CwR4u3gRS6j0q3HuK5Qe2Ysa34BGgYkoY2vWKGfLpUeij4uVPaAPAIEVCdfC2FSAFsMfe6vkk3pLs311J0x3+QAVWCmth70T/b3EiGpOcMAyl7+wHKjs75LOqrlgWQOvYIi/rUXX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QKzMg1tda9/gvYWPq+p2XbNk27DAOBgNVHQ8BAf8EBAMCBeAwDQYJKoZIhvcNAQELBQADggIBAHontLGuu9Ch1UJ+wEl3kVVKHj02tuHmGtakXsQ1uBtkJXIQeSPa6cwovoWksYUL8aL2tEskLbxoT9OPhkPR/XQt4Lsvd8A7CbMfasQclS8dFt7nHkGMIUfPewGyRifAUXSzcCqNChoIpr0M+j0p5ZCc9vQEeeT4x4Z12DB2YqVLM5EjtCOUumILB8E333S2Zy3HmWXwqbCLpjIl6ANZ6t6SKFuQP9YUftVHgP4HIbW3Mg+q0q69z7++isI0MDCkAP8GLZ75OePNzkdKSCh4cSxUYdpugnGeLBFkY6TpsksH9zPXgpGfJ2301bEvAcOnKRifNdwqLS3Du/qpl2GHh5HPn6nhf/aNIm/E/HIqhk3e5EsaLthc1t1c7RnFymp4DyY/Xrq7u40wdIrrfzHVNBO8YNiwXJczNt9P53V/Lo3JDHUgLP7SHwvcObBBKeuO+bpxHgDpXPjJj+ZP9GCkO69dBHL/Ehj+YUiepdJMcviX2KO28B7jUxXt60Q1yVR7yjzueZBZINbnyXrn9f7M84t7P1Ik9kp0dN6cS62ZM4bMBxuHQ3aGh5Shsg/yEkTSw4kkxYxoMyiWfLSOXrhhyuET2KgpcWlmWfpj3FCffhR+cE02JweXOsXdLArvWaToBUadap8KY7pzztPMXJ83aPFpF8Q2VMkx2eUcpneJ16X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ZhGHJHkWfM/TLpdjUpFF+Ox5RuD+Ex/8qBC8jcOeFsk=</DigestValue>
      </Reference>
      <Reference URI="/xl/calcChain.xml?ContentType=application/vnd.openxmlformats-officedocument.spreadsheetml.calcChain+xml">
        <DigestMethod Algorithm="http://www.w3.org/2001/04/xmlenc#sha256"/>
        <DigestValue>UnYz3jD9OgZbOSbQqlq73KaJtXsI6r1uU8oxPmAhLEk=</DigestValue>
      </Reference>
      <Reference URI="/xl/comments1.xml?ContentType=application/vnd.openxmlformats-officedocument.spreadsheetml.comments+xml">
        <DigestMethod Algorithm="http://www.w3.org/2001/04/xmlenc#sha256"/>
        <DigestValue>GgIistqq6lM8eThMspEkWjkNNXXsxJnQ99rUviUumEE=</DigestValue>
      </Reference>
      <Reference URI="/xl/comments2.xml?ContentType=application/vnd.openxmlformats-officedocument.spreadsheetml.comments+xml">
        <DigestMethod Algorithm="http://www.w3.org/2001/04/xmlenc#sha256"/>
        <DigestValue>bpXGtA7Fbj1NOg3fSsXOe0URuwKjYldqlHRmtUhXUbg=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QBGRECwR0XOmOfLaC+mT0g4rVxEIMgWxf6UbzIzBS2M=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7uvnapVg0/Y3PmP7gmt4GR0ywN9FnOr8ujPWXu0tkj4=</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rJxMnzeU9eTlC6zMQFEz88mU6dcMOQWWzK0onhOH5Rg=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wiVXcumh6XRk4gh9ePNTZYLp6zAWq5kSxnA3Dnf6ChM=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MWO52TusuC6HBjk/jKqQbr4b/cGPk1HPL5gMkQXvhjg=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WucWt59+Ya9ds73FAtdeK0yBo3jdFNm8cEbwTlEVgog=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sFkbjBQ210f/6OZ2/s0ZyG6fwKVn1+Q/VUMl+RfdppA=</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jcdjE7CI5cOc8SWLiXvvSgcAJQTkajAMN9vCiRmxV5s=</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2XEJzTeHFmlBxwDTFLW04cOe0zHEItv5/9XmjJ/7zSc=</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pYBTBUOMcRvE6spqZliIq/D8kueE3P0yqmFZCQjrxTU=</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NdrNV4OTE/kTC6PmJWNAw3AXczhtLiDBpKGMk859sIg=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tZ/VXIVJP/94RMYzaAXufLc42FzGsqsL6XY7jc6JzAA=</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jyhYPhXJVl9Z6NquIRkNP5P8m5FLQxYEOhh/7hLUceY=</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bAiF7p/DurY4h7897uGkjqNg+hAkgDlUMXRhqN+v87I=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UBiG4OO9pO3Buq2Hy9XWt8W76p4HRSLuhF2Z+smRGfE=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SzUwfM+070WfaihxKf2Tz9lK1xmsim2Zq7/Kq5lbAZ0=</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t4ijl1+v8IzzX/jMcI30Wqf1ef/NpgEjiPHxDPAoTmM=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8lZnWYrt8tB8aouUUDyUhZImLeEXtf0jolkx+Yi7024=</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j79VH7ko70R7pttbrbb54NwBUX8PiGH2zPclev8hocs=</DigestValue>
      </Reference>
      <Reference URI="/xl/drawings/drawing1.xml?ContentType=application/vnd.openxmlformats-officedocument.drawing+xml">
        <DigestMethod Algorithm="http://www.w3.org/2001/04/xmlenc#sha256"/>
        <DigestValue>iLEv8NOi2g5DFtsizk6NwXSs3DdSHVB4TDwoEa+Xi7U=</DigestValue>
      </Reference>
      <Reference URI="/xl/drawings/drawing10.xml?ContentType=application/vnd.openxmlformats-officedocument.drawing+xml">
        <DigestMethod Algorithm="http://www.w3.org/2001/04/xmlenc#sha256"/>
        <DigestValue>dGKUVUDO4Hd03VBaMwphDlqN322f85Pum9/Kq3cY/F8=</DigestValue>
      </Reference>
      <Reference URI="/xl/drawings/drawing11.xml?ContentType=application/vnd.openxmlformats-officedocument.drawing+xml">
        <DigestMethod Algorithm="http://www.w3.org/2001/04/xmlenc#sha256"/>
        <DigestValue>Xvp9BookUB0BzQsQYq4bwje4z8wm6CLZYYgtuMeYr88=</DigestValue>
      </Reference>
      <Reference URI="/xl/drawings/drawing12.xml?ContentType=application/vnd.openxmlformats-officedocument.drawing+xml">
        <DigestMethod Algorithm="http://www.w3.org/2001/04/xmlenc#sha256"/>
        <DigestValue>f6u2xoqNEL+BUwRIWmL7dMP7SRFmGq3QtwE5X6zU4Kk=</DigestValue>
      </Reference>
      <Reference URI="/xl/drawings/drawing13.xml?ContentType=application/vnd.openxmlformats-officedocument.drawing+xml">
        <DigestMethod Algorithm="http://www.w3.org/2001/04/xmlenc#sha256"/>
        <DigestValue>U9WtVfh7rGAdkTjGMWLpeyqnhlY0Xk24Ey0GbRDv49g=</DigestValue>
      </Reference>
      <Reference URI="/xl/drawings/drawing14.xml?ContentType=application/vnd.openxmlformats-officedocument.drawing+xml">
        <DigestMethod Algorithm="http://www.w3.org/2001/04/xmlenc#sha256"/>
        <DigestValue>qTWU9BqpiouEqOPjZgTuJBwVvE+oowdwo87CeeFxToI=</DigestValue>
      </Reference>
      <Reference URI="/xl/drawings/drawing15.xml?ContentType=application/vnd.openxmlformats-officedocument.drawing+xml">
        <DigestMethod Algorithm="http://www.w3.org/2001/04/xmlenc#sha256"/>
        <DigestValue>DY5d5tOu5ol11c1rR9aBxWeETX6Q/gTzY+te+bSCScs=</DigestValue>
      </Reference>
      <Reference URI="/xl/drawings/drawing16.xml?ContentType=application/vnd.openxmlformats-officedocument.drawing+xml">
        <DigestMethod Algorithm="http://www.w3.org/2001/04/xmlenc#sha256"/>
        <DigestValue>9FasjpDIeJUvN2dZlk+ETa//qrbRncZtphhYCeo2RH8=</DigestValue>
      </Reference>
      <Reference URI="/xl/drawings/drawing17.xml?ContentType=application/vnd.openxmlformats-officedocument.drawing+xml">
        <DigestMethod Algorithm="http://www.w3.org/2001/04/xmlenc#sha256"/>
        <DigestValue>4jQGTbe4TSqtisgr6X5El+GKU0rCzLY6f+s0riMXims=</DigestValue>
      </Reference>
      <Reference URI="/xl/drawings/drawing18.xml?ContentType=application/vnd.openxmlformats-officedocument.drawing+xml">
        <DigestMethod Algorithm="http://www.w3.org/2001/04/xmlenc#sha256"/>
        <DigestValue>hXlbdPeAhyWc8mQb7p5KTOQzyArfalSY4VuHQ8UbTvc=</DigestValue>
      </Reference>
      <Reference URI="/xl/drawings/drawing19.xml?ContentType=application/vnd.openxmlformats-officedocument.drawing+xml">
        <DigestMethod Algorithm="http://www.w3.org/2001/04/xmlenc#sha256"/>
        <DigestValue>pGOHBayKv3B0S6jHpNrCTUOm/uPtsSZIuHveVHfh+A8=</DigestValue>
      </Reference>
      <Reference URI="/xl/drawings/drawing2.xml?ContentType=application/vnd.openxmlformats-officedocument.drawing+xml">
        <DigestMethod Algorithm="http://www.w3.org/2001/04/xmlenc#sha256"/>
        <DigestValue>M2S/Po87/G8I/qOB0nxRJP+upmsrM3RCjITsiU9gG3c=</DigestValue>
      </Reference>
      <Reference URI="/xl/drawings/drawing20.xml?ContentType=application/vnd.openxmlformats-officedocument.drawing+xml">
        <DigestMethod Algorithm="http://www.w3.org/2001/04/xmlenc#sha256"/>
        <DigestValue>7ybzdYLBjXrq98Lz4L0pIhCcXYspACI4LY8zuqVQfMw=</DigestValue>
      </Reference>
      <Reference URI="/xl/drawings/drawing21.xml?ContentType=application/vnd.openxmlformats-officedocument.drawing+xml">
        <DigestMethod Algorithm="http://www.w3.org/2001/04/xmlenc#sha256"/>
        <DigestValue>v8B94MfOtXxV5lkFQEoOJo9qIYsIbMZecvjUin0EP5g=</DigestValue>
      </Reference>
      <Reference URI="/xl/drawings/drawing22.xml?ContentType=application/vnd.openxmlformats-officedocument.drawing+xml">
        <DigestMethod Algorithm="http://www.w3.org/2001/04/xmlenc#sha256"/>
        <DigestValue>foRcl0CrqMKI33rDsN5eUYuqmwk9+ts0mN1N8ChkamQ=</DigestValue>
      </Reference>
      <Reference URI="/xl/drawings/drawing23.xml?ContentType=application/vnd.openxmlformats-officedocument.drawing+xml">
        <DigestMethod Algorithm="http://www.w3.org/2001/04/xmlenc#sha256"/>
        <DigestValue>z9Sbs9xjHXL9UNx3qh2F4ksvf5y0aK0J4T7q6ROICOU=</DigestValue>
      </Reference>
      <Reference URI="/xl/drawings/drawing24.xml?ContentType=application/vnd.openxmlformats-officedocument.drawing+xml">
        <DigestMethod Algorithm="http://www.w3.org/2001/04/xmlenc#sha256"/>
        <DigestValue>fEvwN+EoGKfJNpB76l3PPgogAXPiPEdMr/xtfp6oCZk=</DigestValue>
      </Reference>
      <Reference URI="/xl/drawings/drawing25.xml?ContentType=application/vnd.openxmlformats-officedocument.drawing+xml">
        <DigestMethod Algorithm="http://www.w3.org/2001/04/xmlenc#sha256"/>
        <DigestValue>mFE5xjCi3TisXDu4Arkr1mCggWKoYLJAW5OyhhbFOVs=</DigestValue>
      </Reference>
      <Reference URI="/xl/drawings/drawing26.xml?ContentType=application/vnd.openxmlformats-officedocument.drawing+xml">
        <DigestMethod Algorithm="http://www.w3.org/2001/04/xmlenc#sha256"/>
        <DigestValue>PJFjBWdWkjWOcQTXk/w89cwkSOV5Pr3a0/auuDPi9D4=</DigestValue>
      </Reference>
      <Reference URI="/xl/drawings/drawing27.xml?ContentType=application/vnd.openxmlformats-officedocument.drawing+xml">
        <DigestMethod Algorithm="http://www.w3.org/2001/04/xmlenc#sha256"/>
        <DigestValue>IwN0CwkULAx2mzdl3R1FngvHo6blF5sg0kFy8SrbAy4=</DigestValue>
      </Reference>
      <Reference URI="/xl/drawings/drawing3.xml?ContentType=application/vnd.openxmlformats-officedocument.drawing+xml">
        <DigestMethod Algorithm="http://www.w3.org/2001/04/xmlenc#sha256"/>
        <DigestValue>LOpwH1KMamzvNY3Png9pm429QkXZ5BMcvMwi4TQyTAo=</DigestValue>
      </Reference>
      <Reference URI="/xl/drawings/drawing4.xml?ContentType=application/vnd.openxmlformats-officedocument.drawing+xml">
        <DigestMethod Algorithm="http://www.w3.org/2001/04/xmlenc#sha256"/>
        <DigestValue>wjT3Lg6pfPV6YBMx9IDQl1RnDrKTWSpq46waXF11eos=</DigestValue>
      </Reference>
      <Reference URI="/xl/drawings/drawing5.xml?ContentType=application/vnd.openxmlformats-officedocument.drawing+xml">
        <DigestMethod Algorithm="http://www.w3.org/2001/04/xmlenc#sha256"/>
        <DigestValue>7OexytoHNNKXuD3F52VC0xuIwi3pIv4eMqXJRDAMk4Y=</DigestValue>
      </Reference>
      <Reference URI="/xl/drawings/drawing6.xml?ContentType=application/vnd.openxmlformats-officedocument.drawing+xml">
        <DigestMethod Algorithm="http://www.w3.org/2001/04/xmlenc#sha256"/>
        <DigestValue>6la5PHoQGnBr/4Yb/oQFHRurvMqJZDugu/u5MmfnMmY=</DigestValue>
      </Reference>
      <Reference URI="/xl/drawings/drawing7.xml?ContentType=application/vnd.openxmlformats-officedocument.drawing+xml">
        <DigestMethod Algorithm="http://www.w3.org/2001/04/xmlenc#sha256"/>
        <DigestValue>Br/Ho7U6vf1fXmKSIFPkSTD6b72Q+4chd3Aq/Kgc0Fs=</DigestValue>
      </Reference>
      <Reference URI="/xl/drawings/drawing8.xml?ContentType=application/vnd.openxmlformats-officedocument.drawing+xml">
        <DigestMethod Algorithm="http://www.w3.org/2001/04/xmlenc#sha256"/>
        <DigestValue>hY3m3T/17Ca5Isy2gWkQyyfoYBrshJpspHD116ik1eE=</DigestValue>
      </Reference>
      <Reference URI="/xl/drawings/drawing9.xml?ContentType=application/vnd.openxmlformats-officedocument.drawing+xml">
        <DigestMethod Algorithm="http://www.w3.org/2001/04/xmlenc#sha256"/>
        <DigestValue>7Qctwc8D5t/29Dyurr23i5HnzA7Dqa1PFFOd791abHE=</DigestValue>
      </Reference>
      <Reference URI="/xl/drawings/vmlDrawing1.vml?ContentType=application/vnd.openxmlformats-officedocument.vmlDrawing">
        <DigestMethod Algorithm="http://www.w3.org/2001/04/xmlenc#sha256"/>
        <DigestValue>zS+QjW3GAxMQ4RmZTaNcfZhJqtgV5VW9fdd24HhPyVQ=</DigestValue>
      </Reference>
      <Reference URI="/xl/drawings/vmlDrawing2.vml?ContentType=application/vnd.openxmlformats-officedocument.vmlDrawing">
        <DigestMethod Algorithm="http://www.w3.org/2001/04/xmlenc#sha256"/>
        <DigestValue>A8GQzs/EPpZI2dSEQczSj5kglVzPuZdQOIOfnWbQ+TY=</DigestValue>
      </Reference>
      <Reference URI="/xl/media/image1.jpeg?ContentType=image/jpeg">
        <DigestMethod Algorithm="http://www.w3.org/2001/04/xmlenc#sha256"/>
        <DigestValue>n74/6hMahXOHJMx4WvzgWwhiD5xMpfB9meYG2iaBCD8=</DigestValue>
      </Reference>
      <Reference URI="/xl/media/image10.jpeg?ContentType=image/jpeg">
        <DigestMethod Algorithm="http://www.w3.org/2001/04/xmlenc#sha256"/>
        <DigestValue>WYRH0MEUOleVRkscz+WmIRxQHDJpCm3ryLZMOogskG4=</DigestValue>
      </Reference>
      <Reference URI="/xl/media/image11.jpeg?ContentType=image/jpeg">
        <DigestMethod Algorithm="http://www.w3.org/2001/04/xmlenc#sha256"/>
        <DigestValue>VhpKFb2/T+OWBPUXO/qatVnlu9l+ZSLSkFaJH61p424=</DigestValue>
      </Reference>
      <Reference URI="/xl/media/image12.jpeg?ContentType=image/jpeg">
        <DigestMethod Algorithm="http://www.w3.org/2001/04/xmlenc#sha256"/>
        <DigestValue>v28SkczqzYKIY3m9Kh4gXtfFKDfJxkq2eRQbOja+5Jo=</DigestValue>
      </Reference>
      <Reference URI="/xl/media/image13.jpeg?ContentType=image/jpeg">
        <DigestMethod Algorithm="http://www.w3.org/2001/04/xmlenc#sha256"/>
        <DigestValue>3p5aeG2UcdE2/Kh9O61/8IeChJCeZvmnLvNPrpEHwbQ=</DigestValue>
      </Reference>
      <Reference URI="/xl/media/image14.jpeg?ContentType=image/jpeg">
        <DigestMethod Algorithm="http://www.w3.org/2001/04/xmlenc#sha256"/>
        <DigestValue>L8wG8UlcngdGU5tCsCsGt+Tbi6yn55oVps1iZ2LkwSM=</DigestValue>
      </Reference>
      <Reference URI="/xl/media/image15.jpeg?ContentType=image/jpeg">
        <DigestMethod Algorithm="http://www.w3.org/2001/04/xmlenc#sha256"/>
        <DigestValue>0HwGJ+0rCoheXzKIWN2g9Ys/56ySRZ/4Q9gg0neSFyU=</DigestValue>
      </Reference>
      <Reference URI="/xl/media/image16.jpeg?ContentType=image/jpeg">
        <DigestMethod Algorithm="http://www.w3.org/2001/04/xmlenc#sha256"/>
        <DigestValue>ncTBDh7SVjtSas+YHM5m0WN1XOqpSZFHtGV5WmUnCog=</DigestValue>
      </Reference>
      <Reference URI="/xl/media/image17.jpeg?ContentType=image/jpeg">
        <DigestMethod Algorithm="http://www.w3.org/2001/04/xmlenc#sha256"/>
        <DigestValue>2TEGt8Wczr/kiZ3tEMFTgSYbynbK9qwPyLgHPvWKJEc=</DigestValue>
      </Reference>
      <Reference URI="/xl/media/image18.jpeg?ContentType=image/jpeg">
        <DigestMethod Algorithm="http://www.w3.org/2001/04/xmlenc#sha256"/>
        <DigestValue>w77tbw8DJXt4mramX19QNCMzvYIQmmIPu3sbunlU+5o=</DigestValue>
      </Reference>
      <Reference URI="/xl/media/image19.jpeg?ContentType=image/jpeg">
        <DigestMethod Algorithm="http://www.w3.org/2001/04/xmlenc#sha256"/>
        <DigestValue>OMIqJG6StErtoj41fjLC3sCX1GnQcM0pKU+iguq5plI=</DigestValue>
      </Reference>
      <Reference URI="/xl/media/image2.png?ContentType=image/png">
        <DigestMethod Algorithm="http://www.w3.org/2001/04/xmlenc#sha256"/>
        <DigestValue>2aiLeRWQ7DSEqYHtVtpWEVpYjwa80q5EAe0Y3H6bnqY=</DigestValue>
      </Reference>
      <Reference URI="/xl/media/image20.jpeg?ContentType=image/jpeg">
        <DigestMethod Algorithm="http://www.w3.org/2001/04/xmlenc#sha256"/>
        <DigestValue>IWpHvGq9Le3urmlOCxRcAuqwJvFrBpb0npGPUJUEHg8=</DigestValue>
      </Reference>
      <Reference URI="/xl/media/image21.jpeg?ContentType=image/jpeg">
        <DigestMethod Algorithm="http://www.w3.org/2001/04/xmlenc#sha256"/>
        <DigestValue>iaNHju07FGEJiz2KHUTB1Bf6Gy1QVlCftSRXIwdY2ec=</DigestValue>
      </Reference>
      <Reference URI="/xl/media/image22.jpeg?ContentType=image/jpeg">
        <DigestMethod Algorithm="http://www.w3.org/2001/04/xmlenc#sha256"/>
        <DigestValue>zWHsHt4tgdrtkEXOqpuBv6aG/gepmKuf/udpC4m3IrU=</DigestValue>
      </Reference>
      <Reference URI="/xl/media/image23.jpeg?ContentType=image/jpeg">
        <DigestMethod Algorithm="http://www.w3.org/2001/04/xmlenc#sha256"/>
        <DigestValue>vv0nhgohd9zE36puPfAgocgfUoQzp1kBNBx65LY7gr8=</DigestValue>
      </Reference>
      <Reference URI="/xl/media/image24.jpeg?ContentType=image/jpeg">
        <DigestMethod Algorithm="http://www.w3.org/2001/04/xmlenc#sha256"/>
        <DigestValue>RNzkHEpPXN32KTAkmCflxGznXjzHWKKLtC/oH6rRgD4=</DigestValue>
      </Reference>
      <Reference URI="/xl/media/image25.jpeg?ContentType=image/jpeg">
        <DigestMethod Algorithm="http://www.w3.org/2001/04/xmlenc#sha256"/>
        <DigestValue>7mO+vHuspRv90St6UvfTYiVNjS2+itw5wf1diqvThkM=</DigestValue>
      </Reference>
      <Reference URI="/xl/media/image3.jpeg?ContentType=image/jpeg">
        <DigestMethod Algorithm="http://www.w3.org/2001/04/xmlenc#sha256"/>
        <DigestValue>wXs2RNrbjFGZxCLlHGxqpFYJeAMU7I0Z7fljNoaWoV8=</DigestValue>
      </Reference>
      <Reference URI="/xl/media/image4.emf?ContentType=image/x-emf">
        <DigestMethod Algorithm="http://www.w3.org/2001/04/xmlenc#sha256"/>
        <DigestValue>HdKaRwURgz4SYbSKmaZSQeqi65D+Cu4qmsYkFEwQZSw=</DigestValue>
      </Reference>
      <Reference URI="/xl/media/image5.emf?ContentType=image/x-emf">
        <DigestMethod Algorithm="http://www.w3.org/2001/04/xmlenc#sha256"/>
        <DigestValue>g31XrQpmjOF1xTk9NO9rXJEYZBA/hiEOCyBBnIYhX1s=</DigestValue>
      </Reference>
      <Reference URI="/xl/media/image6.jpeg?ContentType=image/jpeg">
        <DigestMethod Algorithm="http://www.w3.org/2001/04/xmlenc#sha256"/>
        <DigestValue>Wse8dQ+/jsppl/DwZyUlgfYFTWXz8o8T/BokwhAYUow=</DigestValue>
      </Reference>
      <Reference URI="/xl/media/image7.jpeg?ContentType=image/jpeg">
        <DigestMethod Algorithm="http://www.w3.org/2001/04/xmlenc#sha256"/>
        <DigestValue>ogLhVgL8FD2NM+A8vwFwu6sjH6aBL1WHnFXNGDcigEk=</DigestValue>
      </Reference>
      <Reference URI="/xl/media/image8.jpeg?ContentType=image/jpeg">
        <DigestMethod Algorithm="http://www.w3.org/2001/04/xmlenc#sha256"/>
        <DigestValue>/BOqjwF/CUc/d78k006qoC8YfPCOD7ZjoJ4W0l/xmeE=</DigestValue>
      </Reference>
      <Reference URI="/xl/media/image9.jpeg?ContentType=image/jpeg">
        <DigestMethod Algorithm="http://www.w3.org/2001/04/xmlenc#sha256"/>
        <DigestValue>sAZdK2mFEYI3L4nsXVPouRrNFWWXXay2jxzLhN3VUlM=</DigestValue>
      </Reference>
      <Reference URI="/xl/persons/person.xml?ContentType=application/vnd.ms-excel.person+xml">
        <DigestMethod Algorithm="http://www.w3.org/2001/04/xmlenc#sha256"/>
        <DigestValue>xETDL4wweeeAvwYqCXlKrLkvwX+7HkZAY+jGD6uzKoc=</DigestValue>
      </Reference>
      <Reference URI="/xl/printerSettings/printerSettings1.bin?ContentType=application/vnd.openxmlformats-officedocument.spreadsheetml.printerSettings">
        <DigestMethod Algorithm="http://www.w3.org/2001/04/xmlenc#sha256"/>
        <DigestValue>26HqXRIPb6BZwT7U9IC6VtEL0dFpmbYLuhHRicgLN3w=</DigestValue>
      </Reference>
      <Reference URI="/xl/printerSettings/printerSettings10.bin?ContentType=application/vnd.openxmlformats-officedocument.spreadsheetml.printerSettings">
        <DigestMethod Algorithm="http://www.w3.org/2001/04/xmlenc#sha256"/>
        <DigestValue>sLlVsMu/UmxdwdvPNZF0AY0+lC5fiUlO4f1F+aMCq5U=</DigestValue>
      </Reference>
      <Reference URI="/xl/printerSettings/printerSettings11.bin?ContentType=application/vnd.openxmlformats-officedocument.spreadsheetml.printerSettings">
        <DigestMethod Algorithm="http://www.w3.org/2001/04/xmlenc#sha256"/>
        <DigestValue>kVk8PUww/KLBxPMDbbtfl+DscFooavbqVwRNUDoaaXQ=</DigestValue>
      </Reference>
      <Reference URI="/xl/printerSettings/printerSettings12.bin?ContentType=application/vnd.openxmlformats-officedocument.spreadsheetml.printerSettings">
        <DigestMethod Algorithm="http://www.w3.org/2001/04/xmlenc#sha256"/>
        <DigestValue>3auKKYy+1zVh2/o2zFXt0gBsKnXg8b+IwT1iM49e1ek=</DigestValue>
      </Reference>
      <Reference URI="/xl/printerSettings/printerSettings2.bin?ContentType=application/vnd.openxmlformats-officedocument.spreadsheetml.printerSettings">
        <DigestMethod Algorithm="http://www.w3.org/2001/04/xmlenc#sha256"/>
        <DigestValue>/JPVIzFrtB0zK2l0EpMJIs7G3h3OcTtP6uq61vWPAUY=</DigestValue>
      </Reference>
      <Reference URI="/xl/printerSettings/printerSettings3.bin?ContentType=application/vnd.openxmlformats-officedocument.spreadsheetml.printerSettings">
        <DigestMethod Algorithm="http://www.w3.org/2001/04/xmlenc#sha256"/>
        <DigestValue>rY648G62ctfGhLu72ASOed6vQYlM0au7doUvT3m9Vhg=</DigestValue>
      </Reference>
      <Reference URI="/xl/printerSettings/printerSettings4.bin?ContentType=application/vnd.openxmlformats-officedocument.spreadsheetml.printerSettings">
        <DigestMethod Algorithm="http://www.w3.org/2001/04/xmlenc#sha256"/>
        <DigestValue>rY648G62ctfGhLu72ASOed6vQYlM0au7doUvT3m9Vhg=</DigestValue>
      </Reference>
      <Reference URI="/xl/printerSettings/printerSettings5.bin?ContentType=application/vnd.openxmlformats-officedocument.spreadsheetml.printerSettings">
        <DigestMethod Algorithm="http://www.w3.org/2001/04/xmlenc#sha256"/>
        <DigestValue>rY648G62ctfGhLu72ASOed6vQYlM0au7doUvT3m9Vhg=</DigestValue>
      </Reference>
      <Reference URI="/xl/printerSettings/printerSettings6.bin?ContentType=application/vnd.openxmlformats-officedocument.spreadsheetml.printerSettings">
        <DigestMethod Algorithm="http://www.w3.org/2001/04/xmlenc#sha256"/>
        <DigestValue>/JPVIzFrtB0zK2l0EpMJIs7G3h3OcTtP6uq61vWPAUY=</DigestValue>
      </Reference>
      <Reference URI="/xl/printerSettings/printerSettings7.bin?ContentType=application/vnd.openxmlformats-officedocument.spreadsheetml.printerSettings">
        <DigestMethod Algorithm="http://www.w3.org/2001/04/xmlenc#sha256"/>
        <DigestValue>7FK+7ND2wkX5JRID7I5pGN2xS08AkOKCreOpDVpwU38=</DigestValue>
      </Reference>
      <Reference URI="/xl/printerSettings/printerSettings8.bin?ContentType=application/vnd.openxmlformats-officedocument.spreadsheetml.printerSettings">
        <DigestMethod Algorithm="http://www.w3.org/2001/04/xmlenc#sha256"/>
        <DigestValue>sLlVsMu/UmxdwdvPNZF0AY0+lC5fiUlO4f1F+aMCq5U=</DigestValue>
      </Reference>
      <Reference URI="/xl/printerSettings/printerSettings9.bin?ContentType=application/vnd.openxmlformats-officedocument.spreadsheetml.printerSettings">
        <DigestMethod Algorithm="http://www.w3.org/2001/04/xmlenc#sha256"/>
        <DigestValue>/rX1y3adr24Th3PbJvobWkO3TlxtNW/8csCTpEYOf48=</DigestValue>
      </Reference>
      <Reference URI="/xl/sharedStrings.xml?ContentType=application/vnd.openxmlformats-officedocument.spreadsheetml.sharedStrings+xml">
        <DigestMethod Algorithm="http://www.w3.org/2001/04/xmlenc#sha256"/>
        <DigestValue>puvKCpZWRXL9ZAxVc1ZLyZqFKIZkTnv3epuXCc6loZU=</DigestValue>
      </Reference>
      <Reference URI="/xl/styles.xml?ContentType=application/vnd.openxmlformats-officedocument.spreadsheetml.styles+xml">
        <DigestMethod Algorithm="http://www.w3.org/2001/04/xmlenc#sha256"/>
        <DigestValue>sVaww7QvQmI6tTu8QH4dKEt57RpYZ6Lvg679S8DWkYI=</DigestValue>
      </Reference>
      <Reference URI="/xl/theme/theme1.xml?ContentType=application/vnd.openxmlformats-officedocument.theme+xml">
        <DigestMethod Algorithm="http://www.w3.org/2001/04/xmlenc#sha256"/>
        <DigestValue>HpkhkEH/NfxYYunqn8gDSSXwsogmnmNBn70U95mIPRU=</DigestValue>
      </Reference>
      <Reference URI="/xl/threadedComments/threadedComment1.xml?ContentType=application/vnd.ms-excel.threadedcomments+xml">
        <DigestMethod Algorithm="http://www.w3.org/2001/04/xmlenc#sha256"/>
        <DigestValue>eHOanvuZtkLoibWsilz/SIVdSFbmd1zatAqwf3uQxPs=</DigestValue>
      </Reference>
      <Reference URI="/xl/workbook.xml?ContentType=application/vnd.openxmlformats-officedocument.spreadsheetml.sheet.main+xml">
        <DigestMethod Algorithm="http://www.w3.org/2001/04/xmlenc#sha256"/>
        <DigestValue>Ev1KQnbcsqJoz7qeDh49oCrbGkhYuUllzVH37IkP6N4=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EhgEwQpnoBkaJ5GDhG7watcbCxRNooJcutk11/o397k=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JlYRafHkhiXSAtgA+HWe+I4w/uYQn5jQFcrg+sp1QpI=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QyDvH2nM0kyKKI/MqhZJWfRNzqZKIxT8SBovuo3XtJs=</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YIxwrqwRlOHjVcJbfTY4xBXH1wGGSSPUujpjOULmjVY=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sheet1.xml?ContentType=application/vnd.openxmlformats-officedocument.spreadsheetml.worksheet+xml">
        <DigestMethod Algorithm="http://www.w3.org/2001/04/xmlenc#sha256"/>
        <DigestValue>6sfIyHCcYG2b8oe2/EZpVSxpfs9sUJE4vlW22S3uzic=</DigestValue>
      </Reference>
      <Reference URI="/xl/worksheets/sheet10.xml?ContentType=application/vnd.openxmlformats-officedocument.spreadsheetml.worksheet+xml">
        <DigestMethod Algorithm="http://www.w3.org/2001/04/xmlenc#sha256"/>
        <DigestValue>VK0uQPoVFrib8YNk3p2L2Wv8Yc9aZkRJj3BAv8V4Y9E=</DigestValue>
      </Reference>
      <Reference URI="/xl/worksheets/sheet11.xml?ContentType=application/vnd.openxmlformats-officedocument.spreadsheetml.worksheet+xml">
        <DigestMethod Algorithm="http://www.w3.org/2001/04/xmlenc#sha256"/>
        <DigestValue>wGcq/tHC6QHFJMFCNawKTTOMwiEMklzbrYNmMHpiCEc=</DigestValue>
      </Reference>
      <Reference URI="/xl/worksheets/sheet12.xml?ContentType=application/vnd.openxmlformats-officedocument.spreadsheetml.worksheet+xml">
        <DigestMethod Algorithm="http://www.w3.org/2001/04/xmlenc#sha256"/>
        <DigestValue>q90UaczjvPpOk39YWtOIUMIY4ClYQ38lagY+Ttv4sVI=</DigestValue>
      </Reference>
      <Reference URI="/xl/worksheets/sheet13.xml?ContentType=application/vnd.openxmlformats-officedocument.spreadsheetml.worksheet+xml">
        <DigestMethod Algorithm="http://www.w3.org/2001/04/xmlenc#sha256"/>
        <DigestValue>8fqvJUbrjSOU/tmo/pEb5RSakKaJweT44uIdkuI9cmg=</DigestValue>
      </Reference>
      <Reference URI="/xl/worksheets/sheet14.xml?ContentType=application/vnd.openxmlformats-officedocument.spreadsheetml.worksheet+xml">
        <DigestMethod Algorithm="http://www.w3.org/2001/04/xmlenc#sha256"/>
        <DigestValue>PqiqIOBpK3c0ylrcxnG69G5kL/jzFd6atTK47Ewa6TI=</DigestValue>
      </Reference>
      <Reference URI="/xl/worksheets/sheet15.xml?ContentType=application/vnd.openxmlformats-officedocument.spreadsheetml.worksheet+xml">
        <DigestMethod Algorithm="http://www.w3.org/2001/04/xmlenc#sha256"/>
        <DigestValue>LDgz7CiwqgtrqYrVezVQ0RJffEuqq8tJy/J/aq59RzQ=</DigestValue>
      </Reference>
      <Reference URI="/xl/worksheets/sheet16.xml?ContentType=application/vnd.openxmlformats-officedocument.spreadsheetml.worksheet+xml">
        <DigestMethod Algorithm="http://www.w3.org/2001/04/xmlenc#sha256"/>
        <DigestValue>bcgk2C10QWC7iHNvs/P7cEvDpGUzvtzZ+sksWsXXfRA=</DigestValue>
      </Reference>
      <Reference URI="/xl/worksheets/sheet17.xml?ContentType=application/vnd.openxmlformats-officedocument.spreadsheetml.worksheet+xml">
        <DigestMethod Algorithm="http://www.w3.org/2001/04/xmlenc#sha256"/>
        <DigestValue>c+YJAVd8bXd0FzoxGZPS1+nbjwgdXDdzG//XNvaWzn0=</DigestValue>
      </Reference>
      <Reference URI="/xl/worksheets/sheet18.xml?ContentType=application/vnd.openxmlformats-officedocument.spreadsheetml.worksheet+xml">
        <DigestMethod Algorithm="http://www.w3.org/2001/04/xmlenc#sha256"/>
        <DigestValue>X2dQlRfn6es8hHnisWndqk6HRhMUcCJlNX93cqp3f+Q=</DigestValue>
      </Reference>
      <Reference URI="/xl/worksheets/sheet19.xml?ContentType=application/vnd.openxmlformats-officedocument.spreadsheetml.worksheet+xml">
        <DigestMethod Algorithm="http://www.w3.org/2001/04/xmlenc#sha256"/>
        <DigestValue>2mZ4vmfBnuouuLOA+1d+aGAaj/RjjGTXj+NssmUyQ1k=</DigestValue>
      </Reference>
      <Reference URI="/xl/worksheets/sheet2.xml?ContentType=application/vnd.openxmlformats-officedocument.spreadsheetml.worksheet+xml">
        <DigestMethod Algorithm="http://www.w3.org/2001/04/xmlenc#sha256"/>
        <DigestValue>llGdyHvG5pqLfG7CdlGOw3s9HHaJJZyx1FFnl69Fges=</DigestValue>
      </Reference>
      <Reference URI="/xl/worksheets/sheet20.xml?ContentType=application/vnd.openxmlformats-officedocument.spreadsheetml.worksheet+xml">
        <DigestMethod Algorithm="http://www.w3.org/2001/04/xmlenc#sha256"/>
        <DigestValue>E5b9Y3QMKbcuA84OkYyyY1YpHyYbxdWaaPR4EfkianE=</DigestValue>
      </Reference>
      <Reference URI="/xl/worksheets/sheet21.xml?ContentType=application/vnd.openxmlformats-officedocument.spreadsheetml.worksheet+xml">
        <DigestMethod Algorithm="http://www.w3.org/2001/04/xmlenc#sha256"/>
        <DigestValue>AZ15aMxa8W0sk0oRyGzeoTlDpZoChUyn0Cui1svfzdg=</DigestValue>
      </Reference>
      <Reference URI="/xl/worksheets/sheet22.xml?ContentType=application/vnd.openxmlformats-officedocument.spreadsheetml.worksheet+xml">
        <DigestMethod Algorithm="http://www.w3.org/2001/04/xmlenc#sha256"/>
        <DigestValue>B28fUmMj0iq27P+9bzXbQQB55B+x+v7tNr48+ErG+zg=</DigestValue>
      </Reference>
      <Reference URI="/xl/worksheets/sheet23.xml?ContentType=application/vnd.openxmlformats-officedocument.spreadsheetml.worksheet+xml">
        <DigestMethod Algorithm="http://www.w3.org/2001/04/xmlenc#sha256"/>
        <DigestValue>MBuMvPfOu+auuQXIeTs0OYFAEZWlagnMbwr1zeScpgM=</DigestValue>
      </Reference>
      <Reference URI="/xl/worksheets/sheet24.xml?ContentType=application/vnd.openxmlformats-officedocument.spreadsheetml.worksheet+xml">
        <DigestMethod Algorithm="http://www.w3.org/2001/04/xmlenc#sha256"/>
        <DigestValue>QENp6eLFiSSBcmjRqJ+BG0nwk0MbjQA+OmkFKlHmPGU=</DigestValue>
      </Reference>
      <Reference URI="/xl/worksheets/sheet25.xml?ContentType=application/vnd.openxmlformats-officedocument.spreadsheetml.worksheet+xml">
        <DigestMethod Algorithm="http://www.w3.org/2001/04/xmlenc#sha256"/>
        <DigestValue>cYg+z7X14LAW6pDkL05D39hcH6RWZ2xiA214y3Byxms=</DigestValue>
      </Reference>
      <Reference URI="/xl/worksheets/sheet26.xml?ContentType=application/vnd.openxmlformats-officedocument.spreadsheetml.worksheet+xml">
        <DigestMethod Algorithm="http://www.w3.org/2001/04/xmlenc#sha256"/>
        <DigestValue>aEox575K5TmN8Pe7PEpljG3CNfTi+etpieVgsDPAEsQ=</DigestValue>
      </Reference>
      <Reference URI="/xl/worksheets/sheet27.xml?ContentType=application/vnd.openxmlformats-officedocument.spreadsheetml.worksheet+xml">
        <DigestMethod Algorithm="http://www.w3.org/2001/04/xmlenc#sha256"/>
        <DigestValue>CLnMdxXL0E9tcZPFF/OEyJHeVzrTlZ/XPINU6GqJOzQ=</DigestValue>
      </Reference>
      <Reference URI="/xl/worksheets/sheet28.xml?ContentType=application/vnd.openxmlformats-officedocument.spreadsheetml.worksheet+xml">
        <DigestMethod Algorithm="http://www.w3.org/2001/04/xmlenc#sha256"/>
        <DigestValue>e+37sTv7L6fLWWWDdDEis0hVCfZBCk9y8B+/I1YNCvQ=</DigestValue>
      </Reference>
      <Reference URI="/xl/worksheets/sheet3.xml?ContentType=application/vnd.openxmlformats-officedocument.spreadsheetml.worksheet+xml">
        <DigestMethod Algorithm="http://www.w3.org/2001/04/xmlenc#sha256"/>
        <DigestValue>OaqWmpBB5R0WS8qJhyOK1hGioaM2/ppXkibu9spZI38=</DigestValue>
      </Reference>
      <Reference URI="/xl/worksheets/sheet4.xml?ContentType=application/vnd.openxmlformats-officedocument.spreadsheetml.worksheet+xml">
        <DigestMethod Algorithm="http://www.w3.org/2001/04/xmlenc#sha256"/>
        <DigestValue>eMGL1pVsY4N8H/cEvNBJmweyvUBYCKKMG0xge2BCI08=</DigestValue>
      </Reference>
      <Reference URI="/xl/worksheets/sheet5.xml?ContentType=application/vnd.openxmlformats-officedocument.spreadsheetml.worksheet+xml">
        <DigestMethod Algorithm="http://www.w3.org/2001/04/xmlenc#sha256"/>
        <DigestValue>SApFI96M40vz/G8Wcx+sfMJxNiprJTozzLQ6Q+IWyUw=</DigestValue>
      </Reference>
      <Reference URI="/xl/worksheets/sheet6.xml?ContentType=application/vnd.openxmlformats-officedocument.spreadsheetml.worksheet+xml">
        <DigestMethod Algorithm="http://www.w3.org/2001/04/xmlenc#sha256"/>
        <DigestValue>BnNXup6iEIu+qP76ex/mTSijMU4MkvMwLmNDCCPVvqs=</DigestValue>
      </Reference>
      <Reference URI="/xl/worksheets/sheet7.xml?ContentType=application/vnd.openxmlformats-officedocument.spreadsheetml.worksheet+xml">
        <DigestMethod Algorithm="http://www.w3.org/2001/04/xmlenc#sha256"/>
        <DigestValue>Ct9iT4HNm7LK3HDGaTECykpePc7hJk4bP0Oa83jtr/g=</DigestValue>
      </Reference>
      <Reference URI="/xl/worksheets/sheet8.xml?ContentType=application/vnd.openxmlformats-officedocument.spreadsheetml.worksheet+xml">
        <DigestMethod Algorithm="http://www.w3.org/2001/04/xmlenc#sha256"/>
        <DigestValue>5rVlrhz9EHRjaOHOG/eqRCyDV87CH7VyNz11Hiz6YTA=</DigestValue>
      </Reference>
      <Reference URI="/xl/worksheets/sheet9.xml?ContentType=application/vnd.openxmlformats-officedocument.spreadsheetml.worksheet+xml">
        <DigestMethod Algorithm="http://www.w3.org/2001/04/xmlenc#sha256"/>
        <DigestValue>/0TNfVrbvwyTGvSeEl58oPEQF7AKcvCzH9zlVyh9h1o=</DigestValue>
      </Reference>
    </Manifest>
    <SignatureProperties>
      <SignatureProperty Id="idSignatureTime" Target="#idPackageSignature">
        <mdssi:SignatureTime xmlns:mdssi="http://schemas.openxmlformats.org/package/2006/digital-signature">
          <mdssi:Format>YYYY-MM-DDThh:mm:ssTZD</mdssi:Format>
          <mdssi:Value>2024-05-13T22:18:04Z</mdssi:Value>
        </mdssi:SignatureTime>
      </SignatureProperty>
    </SignatureProperties>
  </Object>
  <Object Id="idOfficeObject">
    <SignatureProperties>
      <SignatureProperty Id="idOfficeV1Details" Target="#idPackageSignature">
        <SignatureInfoV1 xmlns="http://schemas.microsoft.com/office/2006/digsig">
          <SetupID>{02E6E477-DA37-4FF1-B7BC-3D4213884A19}</SetupID>
          <SignatureText>Lic. Sady Pereira</SignatureText>
          <SignatureImage/>
          <SignatureComments/>
          <WindowsVersion>10.0</WindowsVersion>
          <OfficeVersion>16.0.17531/26</OfficeVersion>
          <ApplicationVersion>16.0.17531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2024-05-13T22:18:04Z</xd:SigningTime>
          <xd:SigningCertificate>
            <xd:Cert>
              <xd:CertDigest>
                <DigestMethod Algorithm="http://www.w3.org/2001/04/xmlenc#sha256"/>
                <DigestValue>h/KlxldD+181n4MS73/HPbuMmfour1nhJ1WK75hA0aE=</DigestValue>
              </xd:CertDigest>
              <xd:IssuerSerial>
                <X509IssuerName>C=PY, O=DOCUMENTA S.A., SERIALNUMBER=RUC80050172-1, CN=CA-DOCUMENTA S.A.</X509IssuerName>
                <X509SerialNumber>3543914213969848027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f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QAzAC8ANQ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FQQ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wAAABIAAAAJQAAAAwAAAAEAAAAVAAAALQAAAAqAAAAMwAAAJoAAABHAAAAAQAAAFVVj0EmtI9BKgAAADMAAAARAAAATAAAAAAAAAAAAAAAAAAAAP//////////cAAAAEwAaQBjAC4AIABTAGEAZAB5ACAAUABlAHIAZQBpAHIAYQD//wgAAAAEAAAABwAAAAMAAAAEAAAACQAAAAgAAAAJAAAACAAAAAQAAAAJAAAACAAAAAYAAAAIAAAAB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VVj0EmtI9BCgAAAFAAAAARAAAATAAAAAAAAAAAAAAAAAAAAP//////////cAAAAEwAaQBjAC4AIABTAGEAZAB5ACAAUABlAHIAZQBpAHIAYQAAAA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VVWPQSa0j0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LQAAAB8AAAACQAAAHAAAACsAAAADQAAACEA8AAAAAAAAAAAAAAAgD8AAAAAAAAAAAAAgD8AAAAAAAAAAAAAAAAAAAAAAAAAAAAAAAAAAAAAAAAAACUAAAAMAAAAAAAAgCgAAAAMAAAABQAAACUAAAAMAAAAAQAAABgAAAAMAAAAAAAAABIAAAAMAAAAAQAAABYAAAAMAAAAAAAAAFQAAAAAAQAACgAAAHAAAACzAAAAfAAAAAEAAABVVY9BJrSPQQoAAABwAAAAHgAAAEwAAAAEAAAACQAAAHAAAAC1AAAAfQAAAIgAAABGAGkAcgBtAGEAZABvACAAcABvAHIAOgAgAFMAQQBEAFkAIABTAE0ASQBEACAAUABFAFIARQBJAFIAQQAGAAAAAwAAAAQAAAAJAAAABgAAAAcAAAAHAAAAAwAAAAcAAAAHAAAABAAAAAMAAAADAAAABgAAAAcAAAAIAAAABQAAAAMAAAAGAAAACgAAAAMAAAAIAAAAAwAAAAYAAAAGAAAABwAAAAYAAAADAAAABwAAAAcAAAAWAAAADAAAAAAAAAAlAAAADAAAAAIAAAAOAAAAFAAAAAAAAAAQAAAAFAAAAA==</Object>
  <Object Id="idInvalidSigLnImg">AQAAAGwAAAAAAAAAAAAAAP8AAAB/AAAAAAAAAAAAAADrEQAA/AgAACBFTUYAAAEA7CA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wAAABIAAAAJQAAAAwAAAAEAAAAVAAAALQAAAAqAAAAMwAAAJoAAABHAAAAAQAAAFVVj0EmtI9BKgAAADMAAAARAAAATAAAAAAAAAAAAAAAAAAAAP//////////cAAAAEwAaQBjAC4AIABTAGEAZAB5ACAAUABlAHIAZQBpAHIAYQAAAAgAAAAEAAAABwAAAAMAAAAEAAAACQAAAAgAAAAJAAAACAAAAAQAAAAJAAAACAAAAAYAAAAIAAAAB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VVj0EmtI9BCgAAAFAAAAARAAAATAAAAAAAAAAAAAAAAAAAAP//////////cAAAAEwAaQBjAC4AIABTAGEAZAB5ACAAUABlAHIAZQBpAHIAYQAAAA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VVWPQSa0j0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LQAAAB8AAAACQAAAHAAAACsAAAADQAAACEA8AAAAAAAAAAAAAAAgD8AAAAAAAAAAAAAgD8AAAAAAAAAAAAAAAAAAAAAAAAAAAAAAAAAAAAAAAAAACUAAAAMAAAAAAAAgCgAAAAMAAAABQAAACUAAAAMAAAAAQAAABgAAAAMAAAAAAAAABIAAAAMAAAAAQAAABYAAAAMAAAAAAAAAFQAAAAAAQAACgAAAHAAAACzAAAAfAAAAAEAAABVVY9BJrSPQQoAAABwAAAAHgAAAEwAAAAEAAAACQAAAHAAAAC1AAAAfQAAAIgAAABGAGkAcgBtAGEAZABvACAAcABvAHIAOgAgAFMAQQBEAFkAIABTAE0ASQBEACAAUABFAFIARQBJAFIAQQAGAAAAAwAAAAQAAAAJAAAABgAAAAcAAAAHAAAAAwAAAAcAAAAHAAAABAAAAAMAAAADAAAABgAAAAcAAAAIAAAABQAAAAMAAAAGAAAACgAAAAMAAAAIAAAAAwAAAAYAAAAGAAAABwAAAAYAAAADAAAABwAAAAc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28</vt:i4>
      </vt:variant>
      <vt:variant>
        <vt:lpstr>Rangos con nombre</vt:lpstr>
      </vt:variant>
      <vt:variant>
        <vt:i4>1</vt:i4>
      </vt:variant>
    </vt:vector>
  </HeadingPairs>
  <TitlesOfParts>
    <vt:vector size="29" baseType="lpstr">
      <vt:lpstr>Indice</vt:lpstr>
      <vt:lpstr>I.Infomac Gral Emp </vt:lpstr>
      <vt:lpstr>Balance Gral. Resol. 35</vt:lpstr>
      <vt:lpstr>Estado de Resultado Resol. 35</vt:lpstr>
      <vt:lpstr>Flujo de Efectivo Resol. Res 35</vt:lpstr>
      <vt:lpstr>Estado de Variacion PN </vt:lpstr>
      <vt:lpstr> Flujo de Fondos Calculo INVEST</vt:lpstr>
      <vt:lpstr>NOTA A LOS ESTADOS CONTA. 1-4</vt:lpstr>
      <vt:lpstr>NOTA 5 A-C CRITERIOS ESPECIF.</vt:lpstr>
      <vt:lpstr>NOTA D - DISPONIBILIDADES</vt:lpstr>
      <vt:lpstr>NOTA E - INVERSIONES TEMP Y PER</vt:lpstr>
      <vt:lpstr>NOTA F - CREDITOS</vt:lpstr>
      <vt:lpstr>NOTA G BIENES DE USO</vt:lpstr>
      <vt:lpstr>NOTA H CARGOS DIFERIDOS</vt:lpstr>
      <vt:lpstr> NOTA I INTANGIBLES</vt:lpstr>
      <vt:lpstr>NOTA J OTROS ACTIVOS CTES y NO </vt:lpstr>
      <vt:lpstr>NOTA K PRESTAMOS</vt:lpstr>
      <vt:lpstr>NOTA L DOCUM y CTAS A PAG</vt:lpstr>
      <vt:lpstr>NOTAS M-Q ACREED y CTAS A PAG</vt:lpstr>
      <vt:lpstr>NOTA R SALDOS Y TRANSACC</vt:lpstr>
      <vt:lpstr>NOTA S RESULTADOS CON PERS</vt:lpstr>
      <vt:lpstr> NOTA T PATRIMONIO Y PREVIS</vt:lpstr>
      <vt:lpstr>NOTA V INGRESOS OPERATIVOS</vt:lpstr>
      <vt:lpstr>NOTA W OTROS GASTOS OPER</vt:lpstr>
      <vt:lpstr>NOTA X OTROS INGRESOS Y EGR</vt:lpstr>
      <vt:lpstr>NOTA Y RESULTADOS FINANC</vt:lpstr>
      <vt:lpstr>NOTA Z RESULT EXTRA</vt:lpstr>
      <vt:lpstr>NOTA 6 INFORMACION REFERENTE</vt:lpstr>
      <vt:lpstr>' Flujo de Fondos Calculo INVEST'!Área_de_impresión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Lic. Sady Pereira.</cp:lastModifiedBy>
  <cp:revision/>
  <cp:lastPrinted>2024-03-22T21:42:24Z</cp:lastPrinted>
  <dcterms:created xsi:type="dcterms:W3CDTF">2019-11-21T14:06:50Z</dcterms:created>
  <dcterms:modified xsi:type="dcterms:W3CDTF">2024-05-13T14:49:52Z</dcterms:modified>
  <cp:category/>
  <cp:contentStatus/>
</cp:coreProperties>
</file>